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СЕНИЕ Изменений 2023\Исполнение за 1 полугодие 2023\"/>
    </mc:Choice>
  </mc:AlternateContent>
  <xr:revisionPtr revIDLastSave="0" documentId="13_ncr:1_{0625991A-8836-42BC-9AE5-A65AAC5F92C5}" xr6:coauthVersionLast="45" xr6:coauthVersionMax="45" xr10:uidLastSave="{00000000-0000-0000-0000-000000000000}"/>
  <bookViews>
    <workbookView xWindow="-108" yWindow="-108" windowWidth="23256" windowHeight="12600" tabRatio="0" xr2:uid="{00000000-000D-0000-FFFF-FFFF00000000}"/>
  </bookViews>
  <sheets>
    <sheet name="TD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8" i="1" l="1"/>
  <c r="N77" i="1"/>
  <c r="N76" i="1"/>
  <c r="N111" i="1"/>
  <c r="N106" i="1"/>
  <c r="N94" i="1"/>
  <c r="N85" i="1"/>
  <c r="N64" i="1"/>
  <c r="N43" i="1"/>
  <c r="N42" i="1"/>
  <c r="N41" i="1"/>
  <c r="N112" i="1" l="1"/>
  <c r="N110" i="1"/>
  <c r="N107" i="1"/>
  <c r="N104" i="1"/>
  <c r="N102" i="1"/>
  <c r="N101" i="1"/>
  <c r="N96" i="1"/>
  <c r="N95" i="1"/>
  <c r="N92" i="1"/>
  <c r="N91" i="1"/>
  <c r="N84" i="1"/>
  <c r="N83" i="1"/>
  <c r="N82" i="1"/>
  <c r="N81" i="1"/>
  <c r="N80" i="1"/>
  <c r="N79" i="1"/>
  <c r="N74" i="1" l="1"/>
  <c r="N67" i="1"/>
  <c r="N66" i="1"/>
  <c r="N61" i="1"/>
  <c r="N62" i="1"/>
  <c r="N54" i="1"/>
  <c r="N51" i="1"/>
  <c r="N30" i="1"/>
  <c r="N27" i="1"/>
  <c r="N24" i="1"/>
  <c r="N47" i="1"/>
  <c r="N37" i="1"/>
  <c r="N26" i="1"/>
  <c r="N65" i="1" l="1"/>
  <c r="N63" i="1"/>
  <c r="N60" i="1"/>
  <c r="N59" i="1"/>
  <c r="N53" i="1"/>
  <c r="N52" i="1"/>
  <c r="N50" i="1"/>
  <c r="N49" i="1"/>
  <c r="N48" i="1"/>
  <c r="N46" i="1"/>
  <c r="N45" i="1"/>
  <c r="N44" i="1"/>
  <c r="N40" i="1"/>
  <c r="N39" i="1"/>
  <c r="N38" i="1"/>
  <c r="N36" i="1"/>
  <c r="N35" i="1"/>
  <c r="N34" i="1"/>
  <c r="N33" i="1"/>
  <c r="N32" i="1"/>
  <c r="N31" i="1"/>
  <c r="N29" i="1"/>
  <c r="N23" i="1"/>
  <c r="N22" i="1"/>
  <c r="N21" i="1"/>
  <c r="N19" i="1"/>
</calcChain>
</file>

<file path=xl/sharedStrings.xml><?xml version="1.0" encoding="utf-8"?>
<sst xmlns="http://schemas.openxmlformats.org/spreadsheetml/2006/main" count="549" uniqueCount="205">
  <si>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</si>
  <si>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</si>
  <si>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</si>
  <si>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</si>
  <si>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</si>
  <si>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</si>
  <si>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</si>
  <si>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</si>
  <si>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</si>
  <si>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</si>
  <si>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</si>
  <si>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</si>
  <si>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</si>
  <si>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</si>
  <si>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</si>
  <si>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</si>
  <si>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</si>
  <si>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</si>
  <si>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</si>
  <si>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</si>
  <si>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</si>
  <si>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</si>
  <si>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</si>
  <si>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</si>
  <si>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</si>
  <si>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</si>
  <si>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</si>
  <si>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</si>
  <si>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</si>
  <si>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</si>
  <si>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</si>
  <si>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</si>
  <si>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</si>
  <si>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</si>
  <si>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</si>
  <si>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</si>
  <si>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</si>
  <si>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</si>
  <si>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</si>
  <si>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</si>
  <si>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</si>
  <si>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</si>
  <si>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</si>
  <si>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</si>
  <si>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</si>
  <si>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</si>
  <si>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</si>
  <si>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</si>
  <si>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</si>
  <si>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</si>
  <si>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</si>
  <si>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</si>
  <si>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</si>
  <si>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</si>
  <si>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</si>
  <si>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</si>
  <si>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</si>
  <si>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</si>
  <si>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</si>
  <si>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</si>
  <si>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</si>
  <si>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</si>
  <si>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</si>
  <si>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</si>
  <si>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</si>
  <si>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</si>
  <si>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</si>
  <si>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</si>
  <si>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</si>
  <si>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</si>
  <si>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</si>
  <si>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</si>
  <si>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</si>
  <si>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</si>
  <si>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</si>
  <si>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</si>
  <si>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</si>
  <si>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</si>
  <si>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</si>
  <si>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</si>
  <si>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</si>
  <si>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</si>
  <si>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</si>
  <si>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</si>
  <si>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</si>
  <si>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</si>
  <si>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</si>
  <si>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</si>
  <si>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</si>
  <si>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</si>
  <si>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</si>
  <si>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</si>
  <si>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</si>
  <si>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</si>
  <si>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</si>
  <si>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</si>
  <si>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</si>
  <si>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</si>
  <si>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</si>
  <si>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</si>
  <si>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</si>
  <si>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</si>
  <si>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</si>
  <si>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</si>
  <si>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</si>
  <si>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</si>
  <si>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</si>
  <si>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</si>
  <si>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</si>
  <si>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</si>
  <si>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</si>
  <si>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</si>
  <si>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</si>
  <si>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</si>
  <si>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</si>
  <si>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</si>
  <si>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</si>
  <si>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</si>
  <si>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</si>
  <si>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</si>
  <si>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</si>
  <si>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</si>
  <si>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</si>
  <si>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</si>
  <si>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</si>
  <si>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</si>
  <si>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</si>
  <si>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</si>
  <si>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</si>
  <si>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</si>
  <si>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</si>
  <si>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</si>
  <si>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</si>
  <si>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</si>
  <si>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</si>
  <si>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</si>
  <si>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</si>
  <si>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</si>
  <si>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</si>
  <si>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</si>
  <si>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</si>
  <si>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</si>
  <si>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</si>
  <si>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</si>
  <si>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</si>
  <si>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</si>
  <si>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</si>
  <si>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</si>
  <si>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</si>
  <si>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</si>
  <si>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</si>
  <si>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</si>
  <si>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</si>
  <si>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</si>
  <si>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</si>
  <si>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</si>
  <si>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</si>
  <si>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</si>
  <si>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</si>
  <si>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</si>
  <si>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</si>
  <si>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</si>
  <si>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</si>
  <si>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</si>
  <si>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</si>
  <si>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</si>
  <si>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</si>
  <si>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</si>
  <si>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</si>
  <si>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</si>
  <si>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</si>
  <si>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</si>
  <si>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</si>
  <si>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</si>
  <si>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</si>
  <si>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</si>
  <si>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</si>
  <si>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</si>
  <si>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</si>
  <si>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</si>
  <si>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</si>
  <si>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</si>
  <si>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</si>
  <si>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</si>
  <si>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</si>
  <si>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</si>
  <si>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</si>
  <si>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</si>
  <si>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</si>
  <si>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</si>
  <si>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3000</t>
  </si>
  <si>
    <t xml:space="preserve"> - 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</si>
  <si>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</si>
  <si>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</si>
  <si>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</si>
  <si>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сельских поселений  (сумма платежа (перерасчеты, недоимка и задолженность по соответствующему платежу, в том числе по отмененному))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</si>
  <si>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</si>
  <si>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</si>
  <si>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</si>
  <si>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</si>
  <si>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</si>
  <si>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</si>
  <si>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</si>
  <si>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</si>
  <si>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июля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</si>
</sst>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"/>
    <numFmt numFmtId="165" formatCode="[=0]&quot;-&quot;;General"/>
  </numFmts>
  <fonts count="10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164" fontId="2" fillId="4" borderId="11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right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0" fillId="4" borderId="16" xfId="0" applyFill="1" applyBorder="1" applyAlignment="1">
      <alignment horizontal="center" vertical="top"/>
    </xf>
    <xf numFmtId="0" fontId="2" fillId="4" borderId="24" xfId="0" applyFont="1" applyFill="1" applyBorder="1" applyAlignment="1">
      <alignment horizontal="left" vertical="top" wrapText="1" indent="2"/>
    </xf>
    <xf numFmtId="0" fontId="2" fillId="4" borderId="31" xfId="0" applyFont="1" applyFill="1" applyBorder="1" applyAlignment="1">
      <alignment horizontal="left" vertical="top" wrapText="1" indent="2"/>
    </xf>
    <xf numFmtId="0" fontId="2" fillId="4" borderId="32" xfId="0" applyFont="1" applyFill="1" applyBorder="1" applyAlignment="1">
      <alignment horizontal="left" vertical="top" wrapText="1" indent="2"/>
    </xf>
    <xf numFmtId="0" fontId="2" fillId="4" borderId="16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49" fontId="2" fillId="4" borderId="61" xfId="0" applyNumberFormat="1" applyFont="1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1" fontId="0" fillId="2" borderId="10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55" xfId="0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14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0" fillId="4" borderId="28" xfId="0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top"/>
    </xf>
    <xf numFmtId="0" fontId="2" fillId="0" borderId="41" xfId="0" applyFont="1" applyBorder="1" applyAlignment="1">
      <alignment horizontal="center" vertical="center" wrapText="1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1" fontId="0" fillId="2" borderId="24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0" fontId="3" fillId="4" borderId="33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center" vertical="top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left" vertical="top" wrapText="1" indent="2"/>
    </xf>
    <xf numFmtId="0" fontId="2" fillId="4" borderId="55" xfId="0" applyFont="1" applyFill="1" applyBorder="1" applyAlignment="1">
      <alignment horizontal="left" vertical="top" wrapText="1" indent="2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2" fontId="0" fillId="4" borderId="1" xfId="0" applyNumberFormat="1" applyFill="1" applyBorder="1" applyAlignment="1">
      <alignment horizontal="right" vertical="top"/>
    </xf>
    <xf numFmtId="43" fontId="0" fillId="4" borderId="1" xfId="1" applyFont="1" applyFill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T158"/>
  <sheetViews>
    <sheetView tabSelected="1" topLeftCell="A126" workbookViewId="0">
      <selection activeCell="L61" sqref="L61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20" width="18.42578125" style="1" customWidth="1"/>
  </cols>
  <sheetData>
    <row r="1" spans="1:20" ht="12" customHeight="1" x14ac:dyDescent="0.2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T1"/>
    </row>
    <row r="2" spans="1:20" ht="12" customHeight="1" x14ac:dyDescent="0.2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T2"/>
    </row>
    <row r="3" spans="1:20" ht="12" customHeight="1" x14ac:dyDescent="0.2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T3"/>
    </row>
    <row r="4" spans="1:20" ht="12" customHeight="1" x14ac:dyDescent="0.25">
      <c r="A4" s="159" t="s">
        <v>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T4"/>
    </row>
    <row r="5" spans="1:20" ht="11.1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3"/>
      <c r="T5"/>
    </row>
    <row r="6" spans="1:20" ht="11.1" customHeight="1" x14ac:dyDescent="0.2">
      <c r="A6" s="160"/>
      <c r="B6" s="160"/>
      <c r="C6" s="160"/>
      <c r="D6" s="4" t="s">
        <v>4</v>
      </c>
      <c r="E6" s="161" t="s">
        <v>5</v>
      </c>
      <c r="F6" s="161"/>
      <c r="G6" s="161"/>
      <c r="H6" s="161"/>
      <c r="I6" s="161"/>
      <c r="J6" s="161"/>
      <c r="K6" s="162" t="s">
        <v>204</v>
      </c>
      <c r="L6" s="163"/>
      <c r="M6" s="93"/>
      <c r="N6" s="4"/>
      <c r="O6" s="4"/>
      <c r="P6" s="2"/>
      <c r="Q6" s="3"/>
      <c r="T6"/>
    </row>
    <row r="7" spans="1:20" ht="3.75" customHeight="1" x14ac:dyDescent="0.2">
      <c r="D7" s="2"/>
      <c r="E7" s="160"/>
      <c r="F7" s="160"/>
      <c r="G7" s="160"/>
      <c r="H7" s="160"/>
      <c r="I7" s="160"/>
      <c r="J7" s="160"/>
      <c r="K7" s="2"/>
      <c r="L7" s="2"/>
      <c r="M7" s="92"/>
      <c r="N7" s="2"/>
      <c r="O7" s="2"/>
      <c r="P7" s="2"/>
      <c r="Q7" s="5"/>
      <c r="T7"/>
    </row>
    <row r="8" spans="1:20" ht="21.75" customHeight="1" x14ac:dyDescent="0.2">
      <c r="A8" s="164" t="s">
        <v>6</v>
      </c>
      <c r="B8" s="164"/>
      <c r="C8" s="164"/>
      <c r="D8" s="164"/>
      <c r="E8" s="164"/>
      <c r="F8" s="164"/>
      <c r="G8" s="164"/>
      <c r="H8" s="164"/>
      <c r="I8" s="164"/>
      <c r="J8" s="164"/>
      <c r="K8" s="165" t="s">
        <v>139</v>
      </c>
      <c r="L8" s="166"/>
      <c r="M8" s="166"/>
      <c r="N8" s="166"/>
      <c r="O8" s="166"/>
      <c r="P8" s="166"/>
      <c r="Q8" s="3"/>
      <c r="T8"/>
    </row>
    <row r="9" spans="1:20" ht="21.75" customHeight="1" x14ac:dyDescent="0.2">
      <c r="A9" s="169" t="s">
        <v>7</v>
      </c>
      <c r="B9" s="169"/>
      <c r="C9" s="169"/>
      <c r="D9" s="169"/>
      <c r="E9" s="169"/>
      <c r="F9" s="169"/>
      <c r="G9" s="169"/>
      <c r="H9" s="169"/>
      <c r="I9" s="169"/>
      <c r="J9" s="169"/>
      <c r="K9" s="167"/>
      <c r="L9" s="167"/>
      <c r="M9" s="168"/>
      <c r="N9" s="167"/>
      <c r="O9" s="167"/>
      <c r="P9" s="167"/>
      <c r="Q9" s="3"/>
      <c r="T9"/>
    </row>
    <row r="10" spans="1:20" ht="11.1" customHeight="1" x14ac:dyDescent="0.2">
      <c r="A10" s="160" t="s">
        <v>9</v>
      </c>
      <c r="B10" s="160"/>
      <c r="C10" s="160"/>
      <c r="D10" s="2"/>
      <c r="E10" s="160"/>
      <c r="F10" s="160"/>
      <c r="G10" s="160"/>
      <c r="H10" s="160"/>
      <c r="I10" s="160"/>
      <c r="J10" s="160"/>
      <c r="K10" s="170" t="s">
        <v>160</v>
      </c>
      <c r="L10" s="170"/>
      <c r="M10" s="171"/>
      <c r="N10" s="170"/>
      <c r="O10" s="170"/>
      <c r="P10" s="170"/>
      <c r="Q10" s="3"/>
      <c r="T10"/>
    </row>
    <row r="11" spans="1:20" ht="11.1" customHeight="1" x14ac:dyDescent="0.2">
      <c r="A11" s="13" t="s">
        <v>138</v>
      </c>
      <c r="B11" s="2"/>
      <c r="C11" s="2"/>
      <c r="D11" s="2"/>
      <c r="E11" s="160"/>
      <c r="F11" s="160"/>
      <c r="G11" s="160"/>
      <c r="H11" s="160"/>
      <c r="I11" s="160"/>
      <c r="J11" s="160"/>
      <c r="K11" s="2"/>
      <c r="L11" s="2"/>
      <c r="M11" s="92"/>
      <c r="N11" s="2"/>
      <c r="O11" s="2"/>
      <c r="P11" s="2"/>
      <c r="Q11" s="3"/>
      <c r="T11"/>
    </row>
    <row r="12" spans="1:20" ht="11.1" customHeight="1" x14ac:dyDescent="0.2">
      <c r="A12" s="2" t="s">
        <v>10</v>
      </c>
      <c r="B12" s="163" t="s">
        <v>11</v>
      </c>
      <c r="C12" s="163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T12"/>
    </row>
    <row r="13" spans="1:20" s="1" customFormat="1" ht="11.1" customHeight="1" x14ac:dyDescent="0.2">
      <c r="A13" s="160"/>
      <c r="B13" s="160"/>
      <c r="C13" s="160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20" s="1" customFormat="1" ht="12.9" customHeight="1" x14ac:dyDescent="0.25">
      <c r="A14" s="159" t="s">
        <v>12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</row>
    <row r="15" spans="1:20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  <c r="R15" s="2"/>
    </row>
    <row r="16" spans="1:20" ht="11.1" customHeight="1" x14ac:dyDescent="0.2">
      <c r="A16" s="172" t="s">
        <v>13</v>
      </c>
      <c r="B16" s="172"/>
      <c r="C16" s="172"/>
      <c r="D16" s="133" t="s">
        <v>14</v>
      </c>
      <c r="E16" s="135" t="s">
        <v>15</v>
      </c>
      <c r="F16" s="135"/>
      <c r="G16" s="135"/>
      <c r="H16" s="135"/>
      <c r="I16" s="135"/>
      <c r="J16" s="135"/>
      <c r="K16" s="135"/>
      <c r="L16" s="135" t="s">
        <v>16</v>
      </c>
      <c r="M16" s="128" t="s">
        <v>17</v>
      </c>
      <c r="N16" s="177" t="s">
        <v>187</v>
      </c>
      <c r="P16"/>
      <c r="Q16"/>
      <c r="R16"/>
      <c r="S16"/>
      <c r="T16"/>
    </row>
    <row r="17" spans="1:20" ht="21.9" customHeight="1" x14ac:dyDescent="0.2">
      <c r="A17" s="173"/>
      <c r="B17" s="174"/>
      <c r="C17" s="175"/>
      <c r="D17" s="134"/>
      <c r="E17" s="136"/>
      <c r="F17" s="137"/>
      <c r="G17" s="137"/>
      <c r="H17" s="137"/>
      <c r="I17" s="137"/>
      <c r="J17" s="137"/>
      <c r="K17" s="137"/>
      <c r="L17" s="138"/>
      <c r="M17" s="129"/>
      <c r="N17" s="129"/>
      <c r="Q17"/>
      <c r="R17"/>
      <c r="S17"/>
      <c r="T17"/>
    </row>
    <row r="18" spans="1:20" ht="11.1" customHeight="1" thickBot="1" x14ac:dyDescent="0.25">
      <c r="A18" s="127">
        <v>1</v>
      </c>
      <c r="B18" s="127"/>
      <c r="C18" s="127"/>
      <c r="D18" s="6">
        <v>2</v>
      </c>
      <c r="E18" s="176">
        <v>3</v>
      </c>
      <c r="F18" s="176"/>
      <c r="G18" s="176"/>
      <c r="H18" s="176"/>
      <c r="I18" s="176"/>
      <c r="J18" s="176"/>
      <c r="K18" s="176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 x14ac:dyDescent="0.2">
      <c r="A19" s="148" t="s">
        <v>18</v>
      </c>
      <c r="B19" s="148"/>
      <c r="C19" s="148"/>
      <c r="D19" s="35">
        <v>10</v>
      </c>
      <c r="E19" s="149" t="s">
        <v>19</v>
      </c>
      <c r="F19" s="149"/>
      <c r="G19" s="149"/>
      <c r="H19" s="149"/>
      <c r="I19" s="149"/>
      <c r="J19" s="149"/>
      <c r="K19" s="149"/>
      <c r="L19" s="42">
        <v>25625124.120000001</v>
      </c>
      <c r="M19" s="42">
        <v>9194823.8900000006</v>
      </c>
      <c r="N19" s="42">
        <f>L19-M19</f>
        <v>16430300.23</v>
      </c>
    </row>
    <row r="20" spans="1:20" s="1" customFormat="1" ht="11.1" customHeight="1" thickBot="1" x14ac:dyDescent="0.25">
      <c r="A20" s="150" t="s">
        <v>20</v>
      </c>
      <c r="B20" s="150"/>
      <c r="C20" s="150"/>
      <c r="D20" s="37"/>
      <c r="E20" s="38"/>
      <c r="F20" s="151"/>
      <c r="G20" s="151"/>
      <c r="H20" s="151"/>
      <c r="I20" s="151"/>
      <c r="J20" s="39"/>
      <c r="K20" s="40"/>
      <c r="L20" s="41"/>
      <c r="M20" s="41"/>
      <c r="N20" s="41"/>
    </row>
    <row r="21" spans="1:20" s="1" customFormat="1" ht="11.1" customHeight="1" thickBot="1" x14ac:dyDescent="0.25">
      <c r="A21" s="153" t="s">
        <v>140</v>
      </c>
      <c r="B21" s="154"/>
      <c r="C21" s="154"/>
      <c r="D21" s="35">
        <v>10</v>
      </c>
      <c r="E21" s="15" t="s">
        <v>29</v>
      </c>
      <c r="F21" s="155">
        <v>1000000000</v>
      </c>
      <c r="G21" s="156"/>
      <c r="H21" s="156"/>
      <c r="I21" s="156"/>
      <c r="J21" s="16" t="s">
        <v>22</v>
      </c>
      <c r="K21" s="17" t="s">
        <v>29</v>
      </c>
      <c r="L21" s="42">
        <v>4840640</v>
      </c>
      <c r="M21" s="42">
        <v>1794608.65</v>
      </c>
      <c r="N21" s="42">
        <f>L21-M21</f>
        <v>3046031.35</v>
      </c>
    </row>
    <row r="22" spans="1:20" s="1" customFormat="1" ht="11.1" customHeight="1" thickBot="1" x14ac:dyDescent="0.25">
      <c r="A22" s="153" t="s">
        <v>141</v>
      </c>
      <c r="B22" s="154"/>
      <c r="C22" s="154"/>
      <c r="D22" s="35">
        <v>10</v>
      </c>
      <c r="E22" s="14">
        <v>182</v>
      </c>
      <c r="F22" s="155">
        <v>1010200001</v>
      </c>
      <c r="G22" s="156"/>
      <c r="H22" s="156"/>
      <c r="I22" s="156"/>
      <c r="J22" s="16" t="s">
        <v>22</v>
      </c>
      <c r="K22" s="18">
        <v>110</v>
      </c>
      <c r="L22" s="42">
        <v>500600</v>
      </c>
      <c r="M22" s="42">
        <v>183548.35</v>
      </c>
      <c r="N22" s="42">
        <f>L22-M22</f>
        <v>317051.65000000002</v>
      </c>
    </row>
    <row r="23" spans="1:20" s="7" customFormat="1" ht="88.8" customHeight="1" outlineLevel="1" thickBot="1" x14ac:dyDescent="0.25">
      <c r="A23" s="145" t="s">
        <v>201</v>
      </c>
      <c r="B23" s="145"/>
      <c r="C23" s="145"/>
      <c r="D23" s="35">
        <v>10</v>
      </c>
      <c r="E23" s="43">
        <v>182</v>
      </c>
      <c r="F23" s="152" t="s">
        <v>21</v>
      </c>
      <c r="G23" s="152"/>
      <c r="H23" s="152"/>
      <c r="I23" s="152"/>
      <c r="J23" s="44" t="s">
        <v>22</v>
      </c>
      <c r="K23" s="45" t="s">
        <v>23</v>
      </c>
      <c r="L23" s="32">
        <v>495000</v>
      </c>
      <c r="M23" s="79">
        <v>181387.16</v>
      </c>
      <c r="N23" s="79">
        <f>L23-M23</f>
        <v>313612.83999999997</v>
      </c>
    </row>
    <row r="24" spans="1:20" s="7" customFormat="1" ht="121.8" customHeight="1" outlineLevel="1" thickBot="1" x14ac:dyDescent="0.25">
      <c r="A24" s="120" t="s">
        <v>202</v>
      </c>
      <c r="B24" s="121"/>
      <c r="C24" s="121"/>
      <c r="D24" s="35">
        <v>10</v>
      </c>
      <c r="E24" s="24">
        <v>182</v>
      </c>
      <c r="F24" s="115" t="s">
        <v>21</v>
      </c>
      <c r="G24" s="115"/>
      <c r="H24" s="115"/>
      <c r="I24" s="115"/>
      <c r="J24" s="25" t="s">
        <v>25</v>
      </c>
      <c r="K24" s="26" t="s">
        <v>23</v>
      </c>
      <c r="L24" s="32">
        <v>495000</v>
      </c>
      <c r="M24" s="32">
        <v>180854.95</v>
      </c>
      <c r="N24" s="32">
        <f>L24-M24</f>
        <v>314145.05</v>
      </c>
    </row>
    <row r="25" spans="1:20" s="7" customFormat="1" ht="121.8" customHeight="1" outlineLevel="1" thickBot="1" x14ac:dyDescent="0.25">
      <c r="A25" s="116" t="s">
        <v>203</v>
      </c>
      <c r="B25" s="125"/>
      <c r="C25" s="126"/>
      <c r="D25" s="35">
        <v>10</v>
      </c>
      <c r="E25" s="24">
        <v>182</v>
      </c>
      <c r="F25" s="115" t="s">
        <v>21</v>
      </c>
      <c r="G25" s="115"/>
      <c r="H25" s="115"/>
      <c r="I25" s="115"/>
      <c r="J25" s="91">
        <v>3000</v>
      </c>
      <c r="K25" s="26" t="s">
        <v>23</v>
      </c>
      <c r="L25" s="33" t="s">
        <v>24</v>
      </c>
      <c r="M25" s="32">
        <v>532.21</v>
      </c>
      <c r="N25" s="32">
        <v>-532.21</v>
      </c>
    </row>
    <row r="26" spans="1:20" s="7" customFormat="1" ht="102.75" customHeight="1" outlineLevel="1" thickBot="1" x14ac:dyDescent="0.25">
      <c r="A26" s="120" t="s">
        <v>161</v>
      </c>
      <c r="B26" s="121"/>
      <c r="C26" s="121"/>
      <c r="D26" s="35">
        <v>10</v>
      </c>
      <c r="E26" s="24">
        <v>182</v>
      </c>
      <c r="F26" s="115" t="s">
        <v>26</v>
      </c>
      <c r="G26" s="115"/>
      <c r="H26" s="115"/>
      <c r="I26" s="115"/>
      <c r="J26" s="75" t="s">
        <v>22</v>
      </c>
      <c r="K26" s="26" t="s">
        <v>23</v>
      </c>
      <c r="L26" s="32">
        <v>600</v>
      </c>
      <c r="M26" s="33">
        <v>-20.78</v>
      </c>
      <c r="N26" s="32">
        <f>L26-M26</f>
        <v>620.78</v>
      </c>
    </row>
    <row r="27" spans="1:20" s="7" customFormat="1" ht="123" customHeight="1" outlineLevel="1" thickBot="1" x14ac:dyDescent="0.25">
      <c r="A27" s="116" t="s">
        <v>188</v>
      </c>
      <c r="B27" s="125"/>
      <c r="C27" s="126"/>
      <c r="D27" s="35">
        <v>10</v>
      </c>
      <c r="E27" s="24">
        <v>182</v>
      </c>
      <c r="F27" s="115" t="s">
        <v>26</v>
      </c>
      <c r="G27" s="115"/>
      <c r="H27" s="115"/>
      <c r="I27" s="115"/>
      <c r="J27" s="102" t="s">
        <v>25</v>
      </c>
      <c r="K27" s="26" t="s">
        <v>23</v>
      </c>
      <c r="L27" s="86">
        <v>600</v>
      </c>
      <c r="M27" s="226">
        <v>-0.8</v>
      </c>
      <c r="N27" s="32">
        <f>L27-M27</f>
        <v>600.79999999999995</v>
      </c>
    </row>
    <row r="28" spans="1:20" s="7" customFormat="1" ht="123" customHeight="1" outlineLevel="1" thickBot="1" x14ac:dyDescent="0.25">
      <c r="A28" s="116" t="s">
        <v>189</v>
      </c>
      <c r="B28" s="125"/>
      <c r="C28" s="126"/>
      <c r="D28" s="35">
        <v>10</v>
      </c>
      <c r="E28" s="24">
        <v>182</v>
      </c>
      <c r="F28" s="115" t="s">
        <v>26</v>
      </c>
      <c r="G28" s="115"/>
      <c r="H28" s="115"/>
      <c r="I28" s="115"/>
      <c r="J28" s="102" t="s">
        <v>190</v>
      </c>
      <c r="K28" s="26" t="s">
        <v>23</v>
      </c>
      <c r="L28" s="86" t="s">
        <v>191</v>
      </c>
      <c r="M28" s="33">
        <v>-19.98</v>
      </c>
      <c r="N28" s="32">
        <v>19.98</v>
      </c>
    </row>
    <row r="29" spans="1:20" s="7" customFormat="1" ht="47.4" customHeight="1" outlineLevel="1" thickBot="1" x14ac:dyDescent="0.25">
      <c r="A29" s="222" t="s">
        <v>162</v>
      </c>
      <c r="B29" s="139"/>
      <c r="C29" s="139"/>
      <c r="D29" s="35">
        <v>10</v>
      </c>
      <c r="E29" s="46">
        <v>182</v>
      </c>
      <c r="F29" s="146" t="s">
        <v>27</v>
      </c>
      <c r="G29" s="146"/>
      <c r="H29" s="146"/>
      <c r="I29" s="146"/>
      <c r="J29" s="78" t="s">
        <v>22</v>
      </c>
      <c r="K29" s="47" t="s">
        <v>23</v>
      </c>
      <c r="L29" s="32">
        <v>5000</v>
      </c>
      <c r="M29" s="32">
        <v>2181.9699999999998</v>
      </c>
      <c r="N29" s="79">
        <f>L29-M29</f>
        <v>2818.03</v>
      </c>
    </row>
    <row r="30" spans="1:20" s="7" customFormat="1" ht="65.400000000000006" customHeight="1" outlineLevel="1" thickBot="1" x14ac:dyDescent="0.25">
      <c r="A30" s="139" t="s">
        <v>181</v>
      </c>
      <c r="B30" s="139"/>
      <c r="C30" s="139"/>
      <c r="D30" s="35">
        <v>10</v>
      </c>
      <c r="E30" s="46">
        <v>182</v>
      </c>
      <c r="F30" s="146" t="s">
        <v>27</v>
      </c>
      <c r="G30" s="146"/>
      <c r="H30" s="146"/>
      <c r="I30" s="146"/>
      <c r="J30" s="88" t="s">
        <v>25</v>
      </c>
      <c r="K30" s="47" t="s">
        <v>23</v>
      </c>
      <c r="L30" s="32">
        <v>5000</v>
      </c>
      <c r="M30" s="32">
        <v>2181.9699999999998</v>
      </c>
      <c r="N30" s="32">
        <f>L30-M30</f>
        <v>2818.03</v>
      </c>
    </row>
    <row r="31" spans="1:20" s="7" customFormat="1" ht="36.75" customHeight="1" outlineLevel="1" thickBot="1" x14ac:dyDescent="0.25">
      <c r="A31" s="157" t="s">
        <v>142</v>
      </c>
      <c r="B31" s="158"/>
      <c r="C31" s="158"/>
      <c r="D31" s="35">
        <v>10</v>
      </c>
      <c r="E31" s="16" t="s">
        <v>29</v>
      </c>
      <c r="F31" s="221">
        <v>1030000000</v>
      </c>
      <c r="G31" s="221"/>
      <c r="H31" s="221"/>
      <c r="I31" s="221"/>
      <c r="J31" s="16" t="s">
        <v>22</v>
      </c>
      <c r="K31" s="16" t="s">
        <v>29</v>
      </c>
      <c r="L31" s="48">
        <v>2504040</v>
      </c>
      <c r="M31" s="30">
        <v>1364555.91</v>
      </c>
      <c r="N31" s="30">
        <f t="shared" ref="N31:N40" si="0">L31-M31</f>
        <v>1139484.0900000001</v>
      </c>
    </row>
    <row r="32" spans="1:20" s="7" customFormat="1" ht="36.75" customHeight="1" outlineLevel="1" thickBot="1" x14ac:dyDescent="0.25">
      <c r="A32" s="130" t="s">
        <v>143</v>
      </c>
      <c r="B32" s="131"/>
      <c r="C32" s="132"/>
      <c r="D32" s="35">
        <v>10</v>
      </c>
      <c r="E32" s="104" t="s">
        <v>163</v>
      </c>
      <c r="F32" s="147">
        <v>1030200001</v>
      </c>
      <c r="G32" s="147"/>
      <c r="H32" s="147"/>
      <c r="I32" s="147"/>
      <c r="J32" s="22" t="s">
        <v>22</v>
      </c>
      <c r="K32" s="23">
        <v>110</v>
      </c>
      <c r="L32" s="48">
        <v>2504040</v>
      </c>
      <c r="M32" s="30">
        <v>1364555.91</v>
      </c>
      <c r="N32" s="30">
        <f t="shared" si="0"/>
        <v>1139484.0900000001</v>
      </c>
    </row>
    <row r="33" spans="1:14" s="7" customFormat="1" ht="69" customHeight="1" outlineLevel="1" thickBot="1" x14ac:dyDescent="0.25">
      <c r="A33" s="120" t="s">
        <v>144</v>
      </c>
      <c r="B33" s="121"/>
      <c r="C33" s="121"/>
      <c r="D33" s="35">
        <v>10</v>
      </c>
      <c r="E33" s="24">
        <v>182</v>
      </c>
      <c r="F33" s="115">
        <v>1030223001</v>
      </c>
      <c r="G33" s="115"/>
      <c r="H33" s="115"/>
      <c r="I33" s="115"/>
      <c r="J33" s="25" t="s">
        <v>22</v>
      </c>
      <c r="K33" s="26">
        <v>110</v>
      </c>
      <c r="L33" s="32">
        <v>1186040</v>
      </c>
      <c r="M33" s="32">
        <v>703435.45</v>
      </c>
      <c r="N33" s="32">
        <f t="shared" si="0"/>
        <v>482604.55000000005</v>
      </c>
    </row>
    <row r="34" spans="1:14" s="7" customFormat="1" ht="105.6" customHeight="1" outlineLevel="1" thickBot="1" x14ac:dyDescent="0.25">
      <c r="A34" s="120" t="s">
        <v>166</v>
      </c>
      <c r="B34" s="121"/>
      <c r="C34" s="121"/>
      <c r="D34" s="35">
        <v>10</v>
      </c>
      <c r="E34" s="24">
        <v>182</v>
      </c>
      <c r="F34" s="115" t="s">
        <v>28</v>
      </c>
      <c r="G34" s="115"/>
      <c r="H34" s="115"/>
      <c r="I34" s="115"/>
      <c r="J34" s="25" t="s">
        <v>22</v>
      </c>
      <c r="K34" s="26" t="s">
        <v>23</v>
      </c>
      <c r="L34" s="32">
        <v>1186040</v>
      </c>
      <c r="M34" s="32">
        <v>703435.45</v>
      </c>
      <c r="N34" s="32">
        <f t="shared" si="0"/>
        <v>482604.55000000005</v>
      </c>
    </row>
    <row r="35" spans="1:14" s="7" customFormat="1" ht="81" customHeight="1" outlineLevel="1" thickBot="1" x14ac:dyDescent="0.25">
      <c r="A35" s="120" t="s">
        <v>146</v>
      </c>
      <c r="B35" s="121"/>
      <c r="C35" s="121"/>
      <c r="D35" s="35">
        <v>10</v>
      </c>
      <c r="E35" s="24" t="s">
        <v>145</v>
      </c>
      <c r="F35" s="115">
        <v>1030224001</v>
      </c>
      <c r="G35" s="115"/>
      <c r="H35" s="115"/>
      <c r="I35" s="115"/>
      <c r="J35" s="25" t="s">
        <v>22</v>
      </c>
      <c r="K35" s="26">
        <v>110</v>
      </c>
      <c r="L35" s="32">
        <v>8240</v>
      </c>
      <c r="M35" s="32">
        <v>3656.42</v>
      </c>
      <c r="N35" s="32">
        <f t="shared" si="0"/>
        <v>4583.58</v>
      </c>
    </row>
    <row r="36" spans="1:14" s="7" customFormat="1" ht="115.2" customHeight="1" outlineLevel="1" thickBot="1" x14ac:dyDescent="0.25">
      <c r="A36" s="120" t="s">
        <v>167</v>
      </c>
      <c r="B36" s="121"/>
      <c r="C36" s="121"/>
      <c r="D36" s="35">
        <v>10</v>
      </c>
      <c r="E36" s="24">
        <v>182</v>
      </c>
      <c r="F36" s="115" t="s">
        <v>30</v>
      </c>
      <c r="G36" s="115"/>
      <c r="H36" s="115"/>
      <c r="I36" s="115"/>
      <c r="J36" s="25" t="s">
        <v>22</v>
      </c>
      <c r="K36" s="26" t="s">
        <v>23</v>
      </c>
      <c r="L36" s="32">
        <v>8240</v>
      </c>
      <c r="M36" s="32">
        <v>3656.42</v>
      </c>
      <c r="N36" s="32">
        <f t="shared" si="0"/>
        <v>4583.58</v>
      </c>
    </row>
    <row r="37" spans="1:14" s="7" customFormat="1" ht="70.5" customHeight="1" outlineLevel="1" thickBot="1" x14ac:dyDescent="0.25">
      <c r="A37" s="120" t="s">
        <v>147</v>
      </c>
      <c r="B37" s="121"/>
      <c r="C37" s="121"/>
      <c r="D37" s="35">
        <v>10</v>
      </c>
      <c r="E37" s="24">
        <v>182</v>
      </c>
      <c r="F37" s="115">
        <v>1030225001</v>
      </c>
      <c r="G37" s="115"/>
      <c r="H37" s="115"/>
      <c r="I37" s="115"/>
      <c r="J37" s="25" t="s">
        <v>22</v>
      </c>
      <c r="K37" s="26">
        <v>110</v>
      </c>
      <c r="L37" s="32">
        <v>1466180</v>
      </c>
      <c r="M37" s="32">
        <v>745231.84</v>
      </c>
      <c r="N37" s="32">
        <f>L37-M37</f>
        <v>720948.16</v>
      </c>
    </row>
    <row r="38" spans="1:14" s="7" customFormat="1" ht="112.2" customHeight="1" outlineLevel="1" thickBot="1" x14ac:dyDescent="0.25">
      <c r="A38" s="120" t="s">
        <v>168</v>
      </c>
      <c r="B38" s="121"/>
      <c r="C38" s="121"/>
      <c r="D38" s="35">
        <v>10</v>
      </c>
      <c r="E38" s="24">
        <v>182</v>
      </c>
      <c r="F38" s="115" t="s">
        <v>31</v>
      </c>
      <c r="G38" s="115"/>
      <c r="H38" s="115"/>
      <c r="I38" s="115"/>
      <c r="J38" s="25" t="s">
        <v>22</v>
      </c>
      <c r="K38" s="26" t="s">
        <v>23</v>
      </c>
      <c r="L38" s="32">
        <v>1466180</v>
      </c>
      <c r="M38" s="32">
        <v>745231.84</v>
      </c>
      <c r="N38" s="32">
        <f t="shared" si="0"/>
        <v>720948.16</v>
      </c>
    </row>
    <row r="39" spans="1:14" s="7" customFormat="1" ht="70.5" customHeight="1" outlineLevel="1" thickBot="1" x14ac:dyDescent="0.25">
      <c r="A39" s="120" t="s">
        <v>148</v>
      </c>
      <c r="B39" s="121"/>
      <c r="C39" s="121"/>
      <c r="D39" s="35">
        <v>10</v>
      </c>
      <c r="E39" s="24">
        <v>182</v>
      </c>
      <c r="F39" s="115">
        <v>1030226001</v>
      </c>
      <c r="G39" s="115"/>
      <c r="H39" s="115"/>
      <c r="I39" s="115"/>
      <c r="J39" s="25" t="s">
        <v>22</v>
      </c>
      <c r="K39" s="26">
        <v>110</v>
      </c>
      <c r="L39" s="32">
        <v>-156420</v>
      </c>
      <c r="M39" s="32">
        <v>-87767.8</v>
      </c>
      <c r="N39" s="32">
        <f t="shared" si="0"/>
        <v>-68652.2</v>
      </c>
    </row>
    <row r="40" spans="1:14" s="7" customFormat="1" ht="103.2" customHeight="1" outlineLevel="1" thickBot="1" x14ac:dyDescent="0.25">
      <c r="A40" s="223" t="s">
        <v>169</v>
      </c>
      <c r="B40" s="139"/>
      <c r="C40" s="139"/>
      <c r="D40" s="35">
        <v>10</v>
      </c>
      <c r="E40" s="46">
        <v>100</v>
      </c>
      <c r="F40" s="115" t="s">
        <v>32</v>
      </c>
      <c r="G40" s="115"/>
      <c r="H40" s="115"/>
      <c r="I40" s="115"/>
      <c r="J40" s="25" t="s">
        <v>22</v>
      </c>
      <c r="K40" s="26" t="s">
        <v>23</v>
      </c>
      <c r="L40" s="32">
        <v>-156420</v>
      </c>
      <c r="M40" s="32">
        <v>-87767.8</v>
      </c>
      <c r="N40" s="32">
        <f t="shared" si="0"/>
        <v>-68652.2</v>
      </c>
    </row>
    <row r="41" spans="1:14" s="7" customFormat="1" ht="13.5" customHeight="1" outlineLevel="1" thickBot="1" x14ac:dyDescent="0.25">
      <c r="A41" s="112" t="s">
        <v>149</v>
      </c>
      <c r="B41" s="113"/>
      <c r="C41" s="114"/>
      <c r="D41" s="76">
        <v>10</v>
      </c>
      <c r="E41" s="27" t="s">
        <v>29</v>
      </c>
      <c r="F41" s="111">
        <v>1050000000</v>
      </c>
      <c r="G41" s="111"/>
      <c r="H41" s="111"/>
      <c r="I41" s="111"/>
      <c r="J41" s="28" t="s">
        <v>22</v>
      </c>
      <c r="K41" s="29" t="s">
        <v>29</v>
      </c>
      <c r="L41" s="30">
        <v>32600</v>
      </c>
      <c r="M41" s="30">
        <v>24579.08</v>
      </c>
      <c r="N41" s="30">
        <f>L41-M41</f>
        <v>8020.9199999999983</v>
      </c>
    </row>
    <row r="42" spans="1:14" s="7" customFormat="1" ht="11.1" customHeight="1" outlineLevel="1" thickBot="1" x14ac:dyDescent="0.25">
      <c r="A42" s="145" t="s">
        <v>33</v>
      </c>
      <c r="B42" s="145"/>
      <c r="C42" s="145"/>
      <c r="D42" s="35">
        <v>10</v>
      </c>
      <c r="E42" s="43">
        <v>182</v>
      </c>
      <c r="F42" s="115" t="s">
        <v>34</v>
      </c>
      <c r="G42" s="115"/>
      <c r="H42" s="115"/>
      <c r="I42" s="115"/>
      <c r="J42" s="25" t="s">
        <v>22</v>
      </c>
      <c r="K42" s="26" t="s">
        <v>23</v>
      </c>
      <c r="L42" s="86">
        <v>32600</v>
      </c>
      <c r="M42" s="86">
        <v>24579.08</v>
      </c>
      <c r="N42" s="86">
        <f>L42-M42</f>
        <v>8020.9199999999983</v>
      </c>
    </row>
    <row r="43" spans="1:14" s="7" customFormat="1" ht="44.25" customHeight="1" outlineLevel="1" thickBot="1" x14ac:dyDescent="0.25">
      <c r="A43" s="120" t="s">
        <v>185</v>
      </c>
      <c r="B43" s="121"/>
      <c r="C43" s="121"/>
      <c r="D43" s="35">
        <v>10</v>
      </c>
      <c r="E43" s="24">
        <v>182</v>
      </c>
      <c r="F43" s="115" t="s">
        <v>34</v>
      </c>
      <c r="G43" s="115"/>
      <c r="H43" s="115"/>
      <c r="I43" s="115"/>
      <c r="J43" s="84" t="s">
        <v>25</v>
      </c>
      <c r="K43" s="26" t="s">
        <v>23</v>
      </c>
      <c r="L43" s="86">
        <v>32600</v>
      </c>
      <c r="M43" s="86">
        <v>24579.08</v>
      </c>
      <c r="N43" s="86">
        <f>L43-M43</f>
        <v>8020.9199999999983</v>
      </c>
    </row>
    <row r="44" spans="1:14" s="7" customFormat="1" ht="13.5" customHeight="1" outlineLevel="1" thickBot="1" x14ac:dyDescent="0.25">
      <c r="A44" s="112" t="s">
        <v>150</v>
      </c>
      <c r="B44" s="113"/>
      <c r="C44" s="114"/>
      <c r="D44" s="76">
        <v>10</v>
      </c>
      <c r="E44" s="27" t="s">
        <v>29</v>
      </c>
      <c r="F44" s="111">
        <v>1060000000</v>
      </c>
      <c r="G44" s="111"/>
      <c r="H44" s="111"/>
      <c r="I44" s="111"/>
      <c r="J44" s="28" t="s">
        <v>22</v>
      </c>
      <c r="K44" s="29" t="s">
        <v>29</v>
      </c>
      <c r="L44" s="30">
        <v>1678800</v>
      </c>
      <c r="M44" s="30">
        <v>150782.54</v>
      </c>
      <c r="N44" s="30">
        <f t="shared" ref="N44:N54" si="1">L44-M44</f>
        <v>1528017.46</v>
      </c>
    </row>
    <row r="45" spans="1:14" s="7" customFormat="1" ht="21.9" customHeight="1" outlineLevel="1" thickBot="1" x14ac:dyDescent="0.25">
      <c r="A45" s="112" t="s">
        <v>151</v>
      </c>
      <c r="B45" s="178"/>
      <c r="C45" s="179"/>
      <c r="D45" s="35">
        <v>10</v>
      </c>
      <c r="E45" s="19" t="s">
        <v>29</v>
      </c>
      <c r="F45" s="144">
        <v>1060100000</v>
      </c>
      <c r="G45" s="144"/>
      <c r="H45" s="144"/>
      <c r="I45" s="144"/>
      <c r="J45" s="20" t="s">
        <v>22</v>
      </c>
      <c r="K45" s="31" t="s">
        <v>23</v>
      </c>
      <c r="L45" s="32">
        <v>269800</v>
      </c>
      <c r="M45" s="32">
        <v>682.26</v>
      </c>
      <c r="N45" s="32">
        <f t="shared" si="1"/>
        <v>269117.74</v>
      </c>
    </row>
    <row r="46" spans="1:14" s="7" customFormat="1" ht="56.1" customHeight="1" outlineLevel="1" thickBot="1" x14ac:dyDescent="0.25">
      <c r="A46" s="121" t="s">
        <v>35</v>
      </c>
      <c r="B46" s="121"/>
      <c r="C46" s="121"/>
      <c r="D46" s="35">
        <v>10</v>
      </c>
      <c r="E46" s="24">
        <v>182</v>
      </c>
      <c r="F46" s="115" t="s">
        <v>36</v>
      </c>
      <c r="G46" s="115"/>
      <c r="H46" s="115"/>
      <c r="I46" s="115"/>
      <c r="J46" s="25" t="s">
        <v>22</v>
      </c>
      <c r="K46" s="26" t="s">
        <v>23</v>
      </c>
      <c r="L46" s="32">
        <v>269800</v>
      </c>
      <c r="M46" s="32">
        <v>682.26</v>
      </c>
      <c r="N46" s="32">
        <f t="shared" si="1"/>
        <v>269117.74</v>
      </c>
    </row>
    <row r="47" spans="1:14" s="7" customFormat="1" ht="70.5" customHeight="1" outlineLevel="1" thickBot="1" x14ac:dyDescent="0.25">
      <c r="A47" s="121" t="s">
        <v>182</v>
      </c>
      <c r="B47" s="121"/>
      <c r="C47" s="121"/>
      <c r="D47" s="35">
        <v>10</v>
      </c>
      <c r="E47" s="24">
        <v>182</v>
      </c>
      <c r="F47" s="115" t="s">
        <v>36</v>
      </c>
      <c r="G47" s="115"/>
      <c r="H47" s="115"/>
      <c r="I47" s="115"/>
      <c r="J47" s="25" t="s">
        <v>25</v>
      </c>
      <c r="K47" s="26" t="s">
        <v>23</v>
      </c>
      <c r="L47" s="32">
        <v>269800</v>
      </c>
      <c r="M47" s="32">
        <v>682.26</v>
      </c>
      <c r="N47" s="32">
        <f t="shared" si="1"/>
        <v>269117.74</v>
      </c>
    </row>
    <row r="48" spans="1:14" s="7" customFormat="1" ht="15.75" customHeight="1" outlineLevel="1" thickBot="1" x14ac:dyDescent="0.25">
      <c r="A48" s="112" t="s">
        <v>152</v>
      </c>
      <c r="B48" s="113"/>
      <c r="C48" s="114"/>
      <c r="D48" s="35">
        <v>10</v>
      </c>
      <c r="E48" s="27" t="s">
        <v>29</v>
      </c>
      <c r="F48" s="111">
        <v>1060600000</v>
      </c>
      <c r="G48" s="111"/>
      <c r="H48" s="111"/>
      <c r="I48" s="111"/>
      <c r="J48" s="28" t="s">
        <v>22</v>
      </c>
      <c r="K48" s="29" t="s">
        <v>23</v>
      </c>
      <c r="L48" s="30">
        <v>1409000</v>
      </c>
      <c r="M48" s="30">
        <v>150100.28</v>
      </c>
      <c r="N48" s="30">
        <f t="shared" si="1"/>
        <v>1258899.72</v>
      </c>
    </row>
    <row r="49" spans="1:14" s="7" customFormat="1" ht="13.5" customHeight="1" outlineLevel="1" thickBot="1" x14ac:dyDescent="0.25">
      <c r="A49" s="112" t="s">
        <v>153</v>
      </c>
      <c r="B49" s="113"/>
      <c r="C49" s="114"/>
      <c r="D49" s="35">
        <v>10</v>
      </c>
      <c r="E49" s="27" t="s">
        <v>163</v>
      </c>
      <c r="F49" s="111">
        <v>1060603000</v>
      </c>
      <c r="G49" s="111"/>
      <c r="H49" s="111"/>
      <c r="I49" s="111"/>
      <c r="J49" s="28" t="s">
        <v>22</v>
      </c>
      <c r="K49" s="29" t="s">
        <v>23</v>
      </c>
      <c r="L49" s="30">
        <v>900000</v>
      </c>
      <c r="M49" s="30">
        <v>127912.23</v>
      </c>
      <c r="N49" s="30">
        <f t="shared" si="1"/>
        <v>772087.77</v>
      </c>
    </row>
    <row r="50" spans="1:14" s="7" customFormat="1" ht="44.1" customHeight="1" outlineLevel="1" thickBot="1" x14ac:dyDescent="0.25">
      <c r="A50" s="145" t="s">
        <v>37</v>
      </c>
      <c r="B50" s="145"/>
      <c r="C50" s="145"/>
      <c r="D50" s="35">
        <v>10</v>
      </c>
      <c r="E50" s="24">
        <v>182</v>
      </c>
      <c r="F50" s="115" t="s">
        <v>38</v>
      </c>
      <c r="G50" s="115"/>
      <c r="H50" s="115"/>
      <c r="I50" s="115"/>
      <c r="J50" s="25" t="s">
        <v>22</v>
      </c>
      <c r="K50" s="26" t="s">
        <v>23</v>
      </c>
      <c r="L50" s="32">
        <v>900000</v>
      </c>
      <c r="M50" s="32">
        <v>127912.23</v>
      </c>
      <c r="N50" s="32">
        <f t="shared" si="1"/>
        <v>772087.77</v>
      </c>
    </row>
    <row r="51" spans="1:14" s="7" customFormat="1" ht="67.2" customHeight="1" outlineLevel="1" thickBot="1" x14ac:dyDescent="0.25">
      <c r="A51" s="121" t="s">
        <v>183</v>
      </c>
      <c r="B51" s="121"/>
      <c r="C51" s="121"/>
      <c r="D51" s="35">
        <v>10</v>
      </c>
      <c r="E51" s="24">
        <v>182</v>
      </c>
      <c r="F51" s="115" t="s">
        <v>38</v>
      </c>
      <c r="G51" s="115"/>
      <c r="H51" s="115"/>
      <c r="I51" s="115"/>
      <c r="J51" s="87" t="s">
        <v>25</v>
      </c>
      <c r="K51" s="26" t="s">
        <v>23</v>
      </c>
      <c r="L51" s="32">
        <v>900000</v>
      </c>
      <c r="M51" s="32">
        <v>127912.23</v>
      </c>
      <c r="N51" s="32">
        <f t="shared" si="1"/>
        <v>772087.77</v>
      </c>
    </row>
    <row r="52" spans="1:14" s="7" customFormat="1" ht="12.75" customHeight="1" outlineLevel="1" thickBot="1" x14ac:dyDescent="0.25">
      <c r="A52" s="112" t="s">
        <v>154</v>
      </c>
      <c r="B52" s="113"/>
      <c r="C52" s="114"/>
      <c r="D52" s="35">
        <v>10</v>
      </c>
      <c r="E52" s="27" t="s">
        <v>29</v>
      </c>
      <c r="F52" s="111">
        <v>1060604000</v>
      </c>
      <c r="G52" s="111"/>
      <c r="H52" s="111"/>
      <c r="I52" s="111"/>
      <c r="J52" s="28" t="s">
        <v>22</v>
      </c>
      <c r="K52" s="29" t="s">
        <v>23</v>
      </c>
      <c r="L52" s="30">
        <v>509000</v>
      </c>
      <c r="M52" s="30">
        <v>22188.05</v>
      </c>
      <c r="N52" s="30">
        <f t="shared" si="1"/>
        <v>486811.95</v>
      </c>
    </row>
    <row r="53" spans="1:14" s="7" customFormat="1" ht="44.1" customHeight="1" outlineLevel="1" thickBot="1" x14ac:dyDescent="0.25">
      <c r="A53" s="145" t="s">
        <v>39</v>
      </c>
      <c r="B53" s="145"/>
      <c r="C53" s="145"/>
      <c r="D53" s="35">
        <v>10</v>
      </c>
      <c r="E53" s="24">
        <v>182</v>
      </c>
      <c r="F53" s="115" t="s">
        <v>40</v>
      </c>
      <c r="G53" s="115"/>
      <c r="H53" s="115"/>
      <c r="I53" s="115"/>
      <c r="J53" s="25" t="s">
        <v>22</v>
      </c>
      <c r="K53" s="26" t="s">
        <v>23</v>
      </c>
      <c r="L53" s="32">
        <v>509000</v>
      </c>
      <c r="M53" s="32">
        <v>22188.05</v>
      </c>
      <c r="N53" s="32">
        <f t="shared" si="1"/>
        <v>486811.95</v>
      </c>
    </row>
    <row r="54" spans="1:14" s="7" customFormat="1" ht="63" customHeight="1" outlineLevel="1" thickBot="1" x14ac:dyDescent="0.25">
      <c r="A54" s="120" t="s">
        <v>184</v>
      </c>
      <c r="B54" s="121"/>
      <c r="C54" s="121"/>
      <c r="D54" s="35">
        <v>10</v>
      </c>
      <c r="E54" s="24">
        <v>182</v>
      </c>
      <c r="F54" s="115" t="s">
        <v>40</v>
      </c>
      <c r="G54" s="115"/>
      <c r="H54" s="115"/>
      <c r="I54" s="115"/>
      <c r="J54" s="25" t="s">
        <v>25</v>
      </c>
      <c r="K54" s="26" t="s">
        <v>23</v>
      </c>
      <c r="L54" s="32">
        <v>509000</v>
      </c>
      <c r="M54" s="32">
        <v>22188.05</v>
      </c>
      <c r="N54" s="32">
        <f t="shared" si="1"/>
        <v>486811.95</v>
      </c>
    </row>
    <row r="55" spans="1:14" s="7" customFormat="1" ht="43.8" customHeight="1" outlineLevel="1" thickBot="1" x14ac:dyDescent="0.25">
      <c r="A55" s="140" t="s">
        <v>192</v>
      </c>
      <c r="B55" s="141"/>
      <c r="C55" s="142"/>
      <c r="D55" s="35">
        <v>10</v>
      </c>
      <c r="E55" s="27" t="s">
        <v>29</v>
      </c>
      <c r="F55" s="111">
        <v>1090000000</v>
      </c>
      <c r="G55" s="111"/>
      <c r="H55" s="111"/>
      <c r="I55" s="111"/>
      <c r="J55" s="101" t="s">
        <v>22</v>
      </c>
      <c r="K55" s="29" t="s">
        <v>29</v>
      </c>
      <c r="L55" s="30" t="s">
        <v>191</v>
      </c>
      <c r="M55" s="30">
        <v>0.37</v>
      </c>
      <c r="N55" s="30">
        <v>-0.37</v>
      </c>
    </row>
    <row r="56" spans="1:14" s="7" customFormat="1" ht="19.2" customHeight="1" outlineLevel="1" thickBot="1" x14ac:dyDescent="0.25">
      <c r="A56" s="116" t="s">
        <v>193</v>
      </c>
      <c r="B56" s="125"/>
      <c r="C56" s="126"/>
      <c r="D56" s="105">
        <v>10</v>
      </c>
      <c r="E56" s="106" t="s">
        <v>29</v>
      </c>
      <c r="F56" s="119">
        <v>1090400000</v>
      </c>
      <c r="G56" s="119"/>
      <c r="H56" s="119"/>
      <c r="I56" s="119"/>
      <c r="J56" s="103" t="s">
        <v>22</v>
      </c>
      <c r="K56" s="99" t="s">
        <v>23</v>
      </c>
      <c r="L56" s="107" t="s">
        <v>191</v>
      </c>
      <c r="M56" s="86">
        <v>0.37</v>
      </c>
      <c r="N56" s="30">
        <v>-0.37</v>
      </c>
    </row>
    <row r="57" spans="1:14" s="7" customFormat="1" ht="43.8" customHeight="1" outlineLevel="1" thickBot="1" x14ac:dyDescent="0.25">
      <c r="A57" s="116" t="s">
        <v>194</v>
      </c>
      <c r="B57" s="125"/>
      <c r="C57" s="126"/>
      <c r="D57" s="105">
        <v>10</v>
      </c>
      <c r="E57" s="106" t="s">
        <v>163</v>
      </c>
      <c r="F57" s="119">
        <v>1090405310</v>
      </c>
      <c r="G57" s="119"/>
      <c r="H57" s="119"/>
      <c r="I57" s="119"/>
      <c r="J57" s="103" t="s">
        <v>22</v>
      </c>
      <c r="K57" s="99" t="s">
        <v>23</v>
      </c>
      <c r="L57" s="107" t="s">
        <v>191</v>
      </c>
      <c r="M57" s="86">
        <v>0.37</v>
      </c>
      <c r="N57" s="30">
        <v>-0.37</v>
      </c>
    </row>
    <row r="58" spans="1:14" s="7" customFormat="1" ht="62.4" customHeight="1" outlineLevel="1" thickBot="1" x14ac:dyDescent="0.25">
      <c r="A58" s="116" t="s">
        <v>195</v>
      </c>
      <c r="B58" s="117"/>
      <c r="C58" s="118"/>
      <c r="D58" s="105">
        <v>10</v>
      </c>
      <c r="E58" s="106" t="s">
        <v>163</v>
      </c>
      <c r="F58" s="119">
        <v>1090405310</v>
      </c>
      <c r="G58" s="119"/>
      <c r="H58" s="119"/>
      <c r="I58" s="119"/>
      <c r="J58" s="103">
        <v>1000</v>
      </c>
      <c r="K58" s="99" t="s">
        <v>23</v>
      </c>
      <c r="L58" s="107" t="s">
        <v>191</v>
      </c>
      <c r="M58" s="86">
        <v>0.37</v>
      </c>
      <c r="N58" s="86">
        <v>-0.37</v>
      </c>
    </row>
    <row r="59" spans="1:14" s="7" customFormat="1" ht="33.75" customHeight="1" outlineLevel="1" thickBot="1" x14ac:dyDescent="0.25">
      <c r="A59" s="140" t="s">
        <v>155</v>
      </c>
      <c r="B59" s="141"/>
      <c r="C59" s="142"/>
      <c r="D59" s="35">
        <v>10</v>
      </c>
      <c r="E59" s="27" t="s">
        <v>29</v>
      </c>
      <c r="F59" s="111">
        <v>1110000000</v>
      </c>
      <c r="G59" s="111"/>
      <c r="H59" s="111"/>
      <c r="I59" s="111"/>
      <c r="J59" s="28" t="s">
        <v>22</v>
      </c>
      <c r="K59" s="29" t="s">
        <v>29</v>
      </c>
      <c r="L59" s="30">
        <v>124600</v>
      </c>
      <c r="M59" s="30">
        <v>71142.399999999994</v>
      </c>
      <c r="N59" s="30">
        <f>L59-M59</f>
        <v>53457.600000000006</v>
      </c>
    </row>
    <row r="60" spans="1:14" s="7" customFormat="1" ht="102" customHeight="1" outlineLevel="1" thickBot="1" x14ac:dyDescent="0.25">
      <c r="A60" s="143" t="s">
        <v>156</v>
      </c>
      <c r="B60" s="143"/>
      <c r="C60" s="143"/>
      <c r="D60" s="35">
        <v>10</v>
      </c>
      <c r="E60" s="34" t="s">
        <v>8</v>
      </c>
      <c r="F60" s="144" t="s">
        <v>41</v>
      </c>
      <c r="G60" s="144"/>
      <c r="H60" s="144"/>
      <c r="I60" s="144"/>
      <c r="J60" s="20" t="s">
        <v>42</v>
      </c>
      <c r="K60" s="21" t="s">
        <v>43</v>
      </c>
      <c r="L60" s="86">
        <v>124600</v>
      </c>
      <c r="M60" s="86">
        <v>71142.399999999994</v>
      </c>
      <c r="N60" s="86">
        <f>L60-M60</f>
        <v>53457.600000000006</v>
      </c>
    </row>
    <row r="61" spans="1:14" s="7" customFormat="1" ht="15" customHeight="1" outlineLevel="1" thickBot="1" x14ac:dyDescent="0.25">
      <c r="A61" s="112" t="s">
        <v>157</v>
      </c>
      <c r="B61" s="113"/>
      <c r="C61" s="114"/>
      <c r="D61" s="35">
        <v>10</v>
      </c>
      <c r="E61" s="27" t="s">
        <v>29</v>
      </c>
      <c r="F61" s="111">
        <v>2000000000</v>
      </c>
      <c r="G61" s="111"/>
      <c r="H61" s="111"/>
      <c r="I61" s="111"/>
      <c r="J61" s="28" t="s">
        <v>22</v>
      </c>
      <c r="K61" s="29" t="s">
        <v>29</v>
      </c>
      <c r="L61" s="30">
        <v>20784484.120000001</v>
      </c>
      <c r="M61" s="30">
        <v>7400215.2400000002</v>
      </c>
      <c r="N61" s="30">
        <f>L61-M61</f>
        <v>13384268.880000001</v>
      </c>
    </row>
    <row r="62" spans="1:14" s="7" customFormat="1" ht="34.200000000000003" customHeight="1" outlineLevel="1" thickBot="1" x14ac:dyDescent="0.25">
      <c r="A62" s="112" t="s">
        <v>165</v>
      </c>
      <c r="B62" s="125"/>
      <c r="C62" s="126"/>
      <c r="D62" s="35">
        <v>10</v>
      </c>
      <c r="E62" s="27" t="s">
        <v>29</v>
      </c>
      <c r="F62" s="111">
        <v>2020000000</v>
      </c>
      <c r="G62" s="111"/>
      <c r="H62" s="111"/>
      <c r="I62" s="111"/>
      <c r="J62" s="89" t="s">
        <v>22</v>
      </c>
      <c r="K62" s="29" t="s">
        <v>29</v>
      </c>
      <c r="L62" s="30">
        <v>20779400</v>
      </c>
      <c r="M62" s="30">
        <v>7395131.1200000001</v>
      </c>
      <c r="N62" s="30">
        <f>L62-M62</f>
        <v>13384268.879999999</v>
      </c>
    </row>
    <row r="63" spans="1:14" s="7" customFormat="1" ht="36.75" customHeight="1" outlineLevel="1" thickBot="1" x14ac:dyDescent="0.25">
      <c r="A63" s="121" t="s">
        <v>44</v>
      </c>
      <c r="B63" s="121"/>
      <c r="C63" s="121"/>
      <c r="D63" s="35">
        <v>10</v>
      </c>
      <c r="E63" s="24" t="s">
        <v>8</v>
      </c>
      <c r="F63" s="115" t="s">
        <v>45</v>
      </c>
      <c r="G63" s="115"/>
      <c r="H63" s="115"/>
      <c r="I63" s="115"/>
      <c r="J63" s="25" t="s">
        <v>22</v>
      </c>
      <c r="K63" s="26" t="s">
        <v>46</v>
      </c>
      <c r="L63" s="32">
        <v>8172100</v>
      </c>
      <c r="M63" s="32">
        <v>4086200</v>
      </c>
      <c r="N63" s="32">
        <f>L63-M63</f>
        <v>4085900</v>
      </c>
    </row>
    <row r="64" spans="1:14" s="7" customFormat="1" ht="45" customHeight="1" outlineLevel="1" thickBot="1" x14ac:dyDescent="0.25">
      <c r="A64" s="116" t="s">
        <v>186</v>
      </c>
      <c r="B64" s="125"/>
      <c r="C64" s="126"/>
      <c r="D64" s="35">
        <v>10</v>
      </c>
      <c r="E64" s="24" t="s">
        <v>8</v>
      </c>
      <c r="F64" s="213">
        <v>2022999910</v>
      </c>
      <c r="G64" s="214"/>
      <c r="H64" s="214"/>
      <c r="I64" s="215"/>
      <c r="J64" s="91">
        <v>1137</v>
      </c>
      <c r="K64" s="26" t="s">
        <v>46</v>
      </c>
      <c r="L64" s="32">
        <v>12479500</v>
      </c>
      <c r="M64" s="86">
        <v>3263189.91</v>
      </c>
      <c r="N64" s="32">
        <f>L64-M64</f>
        <v>9216310.0899999999</v>
      </c>
    </row>
    <row r="65" spans="1:20" s="7" customFormat="1" ht="43.8" customHeight="1" outlineLevel="1" thickBot="1" x14ac:dyDescent="0.25">
      <c r="A65" s="120" t="s">
        <v>170</v>
      </c>
      <c r="B65" s="121"/>
      <c r="C65" s="121"/>
      <c r="D65" s="35">
        <v>10</v>
      </c>
      <c r="E65" s="24" t="s">
        <v>8</v>
      </c>
      <c r="F65" s="115" t="s">
        <v>47</v>
      </c>
      <c r="G65" s="115"/>
      <c r="H65" s="115"/>
      <c r="I65" s="115"/>
      <c r="J65" s="91" t="s">
        <v>22</v>
      </c>
      <c r="K65" s="26" t="s">
        <v>46</v>
      </c>
      <c r="L65" s="32">
        <v>127800</v>
      </c>
      <c r="M65" s="32">
        <v>45741.21</v>
      </c>
      <c r="N65" s="32">
        <f>L65-M65</f>
        <v>82058.790000000008</v>
      </c>
    </row>
    <row r="66" spans="1:20" s="7" customFormat="1" ht="54" customHeight="1" outlineLevel="1" thickBot="1" x14ac:dyDescent="0.25">
      <c r="A66" s="112" t="s">
        <v>196</v>
      </c>
      <c r="B66" s="216"/>
      <c r="C66" s="217"/>
      <c r="D66" s="76">
        <v>10</v>
      </c>
      <c r="E66" s="27" t="s">
        <v>29</v>
      </c>
      <c r="F66" s="218" t="s">
        <v>197</v>
      </c>
      <c r="G66" s="219"/>
      <c r="H66" s="219"/>
      <c r="I66" s="220"/>
      <c r="J66" s="110" t="s">
        <v>22</v>
      </c>
      <c r="K66" s="29" t="s">
        <v>29</v>
      </c>
      <c r="L66" s="30">
        <v>5084.12</v>
      </c>
      <c r="M66" s="30">
        <v>5084.12</v>
      </c>
      <c r="N66" s="30">
        <f>L66-M66</f>
        <v>0</v>
      </c>
    </row>
    <row r="67" spans="1:20" s="7" customFormat="1" ht="54" customHeight="1" outlineLevel="1" thickBot="1" x14ac:dyDescent="0.25">
      <c r="A67" s="120" t="s">
        <v>199</v>
      </c>
      <c r="B67" s="121"/>
      <c r="C67" s="121"/>
      <c r="D67" s="35">
        <v>10</v>
      </c>
      <c r="E67" s="106" t="s">
        <v>29</v>
      </c>
      <c r="F67" s="122" t="s">
        <v>198</v>
      </c>
      <c r="G67" s="123"/>
      <c r="H67" s="123"/>
      <c r="I67" s="124"/>
      <c r="J67" s="102" t="s">
        <v>22</v>
      </c>
      <c r="K67" s="99" t="s">
        <v>46</v>
      </c>
      <c r="L67" s="32">
        <v>5084.12</v>
      </c>
      <c r="M67" s="32">
        <v>5084.12</v>
      </c>
      <c r="N67" s="32">
        <f>L67-M67</f>
        <v>0</v>
      </c>
    </row>
    <row r="68" spans="1:20" s="1" customFormat="1" ht="11.1" customHeight="1" x14ac:dyDescent="0.2">
      <c r="A68" s="180" t="s">
        <v>4</v>
      </c>
      <c r="B68" s="180"/>
      <c r="C68" s="180"/>
      <c r="D68" s="8"/>
      <c r="E68" s="181"/>
      <c r="F68" s="181"/>
      <c r="G68" s="181"/>
      <c r="H68" s="181"/>
      <c r="I68" s="181"/>
      <c r="J68" s="181"/>
      <c r="K68" s="8"/>
      <c r="L68" s="8"/>
      <c r="M68" s="95"/>
      <c r="N68" s="8"/>
    </row>
    <row r="69" spans="1:20" s="1" customFormat="1" ht="12" customHeight="1" x14ac:dyDescent="0.25">
      <c r="A69" s="159" t="s">
        <v>48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2"/>
      <c r="T69" s="2"/>
    </row>
    <row r="70" spans="1:20" s="1" customFormat="1" ht="0.75" customHeight="1" x14ac:dyDescent="0.2">
      <c r="A70" s="160"/>
      <c r="B70" s="160"/>
      <c r="C70" s="160"/>
      <c r="D70" s="2"/>
      <c r="E70" s="160"/>
      <c r="F70" s="160"/>
      <c r="G70" s="160"/>
      <c r="H70" s="160"/>
      <c r="I70" s="160"/>
      <c r="J70" s="160"/>
      <c r="K70" s="2"/>
      <c r="L70" s="2"/>
      <c r="M70" s="92"/>
      <c r="N70" s="2"/>
      <c r="O70" s="2"/>
      <c r="P70" s="2"/>
      <c r="Q70" s="2"/>
      <c r="R70" s="2"/>
      <c r="S70" s="2"/>
      <c r="T70" s="2"/>
    </row>
    <row r="71" spans="1:20" s="1" customFormat="1" ht="11.1" customHeight="1" x14ac:dyDescent="0.2">
      <c r="A71" s="172" t="s">
        <v>13</v>
      </c>
      <c r="B71" s="172"/>
      <c r="C71" s="172"/>
      <c r="D71" s="133" t="s">
        <v>14</v>
      </c>
      <c r="E71" s="135" t="s">
        <v>49</v>
      </c>
      <c r="F71" s="135"/>
      <c r="G71" s="135"/>
      <c r="H71" s="135"/>
      <c r="I71" s="135"/>
      <c r="J71" s="135"/>
      <c r="K71" s="135"/>
      <c r="L71" s="135" t="s">
        <v>16</v>
      </c>
      <c r="M71" s="128" t="s">
        <v>17</v>
      </c>
      <c r="N71" s="177" t="s">
        <v>187</v>
      </c>
    </row>
    <row r="72" spans="1:20" s="1" customFormat="1" ht="33" customHeight="1" x14ac:dyDescent="0.2">
      <c r="A72" s="173"/>
      <c r="B72" s="174"/>
      <c r="C72" s="175"/>
      <c r="D72" s="134"/>
      <c r="E72" s="136"/>
      <c r="F72" s="137"/>
      <c r="G72" s="137"/>
      <c r="H72" s="137"/>
      <c r="I72" s="137"/>
      <c r="J72" s="137"/>
      <c r="K72" s="137"/>
      <c r="L72" s="138"/>
      <c r="M72" s="129"/>
      <c r="N72" s="129"/>
    </row>
    <row r="73" spans="1:20" s="1" customFormat="1" ht="11.1" customHeight="1" thickBot="1" x14ac:dyDescent="0.25">
      <c r="A73" s="127">
        <v>1</v>
      </c>
      <c r="B73" s="127"/>
      <c r="C73" s="127"/>
      <c r="D73" s="6">
        <v>2</v>
      </c>
      <c r="E73" s="176">
        <v>3</v>
      </c>
      <c r="F73" s="176"/>
      <c r="G73" s="176"/>
      <c r="H73" s="176"/>
      <c r="I73" s="176"/>
      <c r="J73" s="176"/>
      <c r="K73" s="176"/>
      <c r="L73" s="6">
        <v>4</v>
      </c>
      <c r="M73" s="12">
        <v>5</v>
      </c>
      <c r="N73" s="12">
        <v>6</v>
      </c>
    </row>
    <row r="74" spans="1:20" s="7" customFormat="1" ht="12" customHeight="1" x14ac:dyDescent="0.2">
      <c r="A74" s="148" t="s">
        <v>50</v>
      </c>
      <c r="B74" s="148"/>
      <c r="C74" s="148"/>
      <c r="D74" s="49">
        <v>200</v>
      </c>
      <c r="E74" s="149" t="s">
        <v>19</v>
      </c>
      <c r="F74" s="149"/>
      <c r="G74" s="149"/>
      <c r="H74" s="149"/>
      <c r="I74" s="149"/>
      <c r="J74" s="149"/>
      <c r="K74" s="149"/>
      <c r="L74" s="36">
        <v>27805940</v>
      </c>
      <c r="M74" s="36">
        <v>8878956.2599999998</v>
      </c>
      <c r="N74" s="36">
        <f>L74-M74</f>
        <v>18926983.740000002</v>
      </c>
    </row>
    <row r="75" spans="1:20" s="1" customFormat="1" ht="11.1" customHeight="1" thickBot="1" x14ac:dyDescent="0.25">
      <c r="A75" s="150" t="s">
        <v>20</v>
      </c>
      <c r="B75" s="150"/>
      <c r="C75" s="150"/>
      <c r="D75" s="50"/>
      <c r="E75" s="51"/>
      <c r="F75" s="52"/>
      <c r="G75" s="151"/>
      <c r="H75" s="151"/>
      <c r="I75" s="151"/>
      <c r="J75" s="151"/>
      <c r="K75" s="53"/>
      <c r="L75" s="41"/>
      <c r="M75" s="41"/>
      <c r="N75" s="41"/>
    </row>
    <row r="76" spans="1:20" s="7" customFormat="1" ht="21.9" customHeight="1" outlineLevel="1" thickBot="1" x14ac:dyDescent="0.25">
      <c r="A76" s="121" t="s">
        <v>51</v>
      </c>
      <c r="B76" s="121"/>
      <c r="C76" s="121"/>
      <c r="D76" s="49">
        <v>200</v>
      </c>
      <c r="E76" s="24" t="s">
        <v>8</v>
      </c>
      <c r="F76" s="25" t="s">
        <v>52</v>
      </c>
      <c r="G76" s="115">
        <v>76001</v>
      </c>
      <c r="H76" s="115"/>
      <c r="I76" s="115" t="s">
        <v>53</v>
      </c>
      <c r="J76" s="115"/>
      <c r="K76" s="26" t="s">
        <v>54</v>
      </c>
      <c r="L76" s="32">
        <v>488600</v>
      </c>
      <c r="M76" s="32">
        <v>188876</v>
      </c>
      <c r="N76" s="32">
        <f>L76-M76</f>
        <v>299724</v>
      </c>
      <c r="Q76" s="109"/>
    </row>
    <row r="77" spans="1:20" s="7" customFormat="1" ht="49.5" customHeight="1" outlineLevel="1" thickBot="1" x14ac:dyDescent="0.25">
      <c r="A77" s="121" t="s">
        <v>55</v>
      </c>
      <c r="B77" s="121"/>
      <c r="C77" s="121"/>
      <c r="D77" s="49">
        <v>200</v>
      </c>
      <c r="E77" s="24" t="s">
        <v>8</v>
      </c>
      <c r="F77" s="25" t="s">
        <v>52</v>
      </c>
      <c r="G77" s="115">
        <v>76001</v>
      </c>
      <c r="H77" s="115"/>
      <c r="I77" s="115" t="s">
        <v>53</v>
      </c>
      <c r="J77" s="115"/>
      <c r="K77" s="26" t="s">
        <v>56</v>
      </c>
      <c r="L77" s="32">
        <v>147600</v>
      </c>
      <c r="M77" s="32">
        <v>52812.55</v>
      </c>
      <c r="N77" s="32">
        <f>L77-M77</f>
        <v>94787.45</v>
      </c>
      <c r="Q77" s="109"/>
    </row>
    <row r="78" spans="1:20" s="7" customFormat="1" ht="21.9" customHeight="1" outlineLevel="1" thickBot="1" x14ac:dyDescent="0.25">
      <c r="A78" s="121" t="s">
        <v>51</v>
      </c>
      <c r="B78" s="121"/>
      <c r="C78" s="121"/>
      <c r="D78" s="49">
        <v>200</v>
      </c>
      <c r="E78" s="24" t="s">
        <v>8</v>
      </c>
      <c r="F78" s="25" t="s">
        <v>57</v>
      </c>
      <c r="G78" s="182" t="s">
        <v>171</v>
      </c>
      <c r="H78" s="183"/>
      <c r="I78" s="115" t="s">
        <v>53</v>
      </c>
      <c r="J78" s="115"/>
      <c r="K78" s="26" t="s">
        <v>54</v>
      </c>
      <c r="L78" s="32">
        <v>3749500</v>
      </c>
      <c r="M78" s="32">
        <v>1650048.4</v>
      </c>
      <c r="N78" s="32">
        <f>L78-M78</f>
        <v>2099451.6</v>
      </c>
      <c r="Q78" s="109"/>
    </row>
    <row r="79" spans="1:20" s="7" customFormat="1" ht="45" customHeight="1" outlineLevel="1" thickBot="1" x14ac:dyDescent="0.25">
      <c r="A79" s="121" t="s">
        <v>55</v>
      </c>
      <c r="B79" s="121"/>
      <c r="C79" s="121"/>
      <c r="D79" s="49">
        <v>200</v>
      </c>
      <c r="E79" s="24" t="s">
        <v>8</v>
      </c>
      <c r="F79" s="25" t="s">
        <v>57</v>
      </c>
      <c r="G79" s="182" t="s">
        <v>171</v>
      </c>
      <c r="H79" s="183"/>
      <c r="I79" s="115" t="s">
        <v>53</v>
      </c>
      <c r="J79" s="115"/>
      <c r="K79" s="26" t="s">
        <v>56</v>
      </c>
      <c r="L79" s="32">
        <v>1132300</v>
      </c>
      <c r="M79" s="32">
        <v>453823.97</v>
      </c>
      <c r="N79" s="32">
        <f t="shared" ref="N79:N84" si="2">L79-M79</f>
        <v>678476.03</v>
      </c>
      <c r="Q79" s="109"/>
    </row>
    <row r="80" spans="1:20" s="7" customFormat="1" ht="11.1" customHeight="1" outlineLevel="1" thickBot="1" x14ac:dyDescent="0.25">
      <c r="A80" s="121" t="s">
        <v>58</v>
      </c>
      <c r="B80" s="121"/>
      <c r="C80" s="121"/>
      <c r="D80" s="49">
        <v>200</v>
      </c>
      <c r="E80" s="24" t="s">
        <v>8</v>
      </c>
      <c r="F80" s="25" t="s">
        <v>57</v>
      </c>
      <c r="G80" s="182" t="s">
        <v>171</v>
      </c>
      <c r="H80" s="183"/>
      <c r="I80" s="115" t="s">
        <v>53</v>
      </c>
      <c r="J80" s="115"/>
      <c r="K80" s="26" t="s">
        <v>59</v>
      </c>
      <c r="L80" s="32">
        <v>839300</v>
      </c>
      <c r="M80" s="32">
        <v>243598.58</v>
      </c>
      <c r="N80" s="32">
        <f t="shared" si="2"/>
        <v>595701.42000000004</v>
      </c>
      <c r="Q80" s="109"/>
    </row>
    <row r="81" spans="1:17" s="7" customFormat="1" ht="21.9" customHeight="1" outlineLevel="1" thickBot="1" x14ac:dyDescent="0.25">
      <c r="A81" s="143" t="s">
        <v>164</v>
      </c>
      <c r="B81" s="121"/>
      <c r="C81" s="121"/>
      <c r="D81" s="49">
        <v>200</v>
      </c>
      <c r="E81" s="24" t="s">
        <v>8</v>
      </c>
      <c r="F81" s="80" t="s">
        <v>57</v>
      </c>
      <c r="G81" s="182" t="s">
        <v>171</v>
      </c>
      <c r="H81" s="183"/>
      <c r="I81" s="115" t="s">
        <v>53</v>
      </c>
      <c r="J81" s="115"/>
      <c r="K81" s="26">
        <v>247</v>
      </c>
      <c r="L81" s="32">
        <v>270700</v>
      </c>
      <c r="M81" s="32">
        <v>148352.21</v>
      </c>
      <c r="N81" s="32">
        <f t="shared" si="2"/>
        <v>122347.79000000001</v>
      </c>
      <c r="Q81" s="109"/>
    </row>
    <row r="82" spans="1:17" s="7" customFormat="1" ht="21.9" customHeight="1" outlineLevel="1" thickBot="1" x14ac:dyDescent="0.25">
      <c r="A82" s="121" t="s">
        <v>60</v>
      </c>
      <c r="B82" s="121"/>
      <c r="C82" s="121"/>
      <c r="D82" s="49">
        <v>200</v>
      </c>
      <c r="E82" s="24" t="s">
        <v>8</v>
      </c>
      <c r="F82" s="80" t="s">
        <v>57</v>
      </c>
      <c r="G82" s="182" t="s">
        <v>171</v>
      </c>
      <c r="H82" s="183"/>
      <c r="I82" s="115" t="s">
        <v>53</v>
      </c>
      <c r="J82" s="115"/>
      <c r="K82" s="26" t="s">
        <v>61</v>
      </c>
      <c r="L82" s="32">
        <v>200000</v>
      </c>
      <c r="M82" s="32">
        <v>116556.2</v>
      </c>
      <c r="N82" s="32">
        <f t="shared" si="2"/>
        <v>83443.8</v>
      </c>
      <c r="Q82" s="109"/>
    </row>
    <row r="83" spans="1:17" s="7" customFormat="1" ht="11.1" customHeight="1" outlineLevel="1" thickBot="1" x14ac:dyDescent="0.25">
      <c r="A83" s="121" t="s">
        <v>62</v>
      </c>
      <c r="B83" s="121"/>
      <c r="C83" s="121"/>
      <c r="D83" s="49">
        <v>200</v>
      </c>
      <c r="E83" s="24" t="s">
        <v>8</v>
      </c>
      <c r="F83" s="25" t="s">
        <v>57</v>
      </c>
      <c r="G83" s="182" t="s">
        <v>171</v>
      </c>
      <c r="H83" s="183"/>
      <c r="I83" s="115" t="s">
        <v>53</v>
      </c>
      <c r="J83" s="115"/>
      <c r="K83" s="26" t="s">
        <v>63</v>
      </c>
      <c r="L83" s="32">
        <v>7000</v>
      </c>
      <c r="M83" s="32">
        <v>1760</v>
      </c>
      <c r="N83" s="32">
        <f t="shared" si="2"/>
        <v>5240</v>
      </c>
      <c r="Q83" s="109"/>
    </row>
    <row r="84" spans="1:17" s="7" customFormat="1" ht="11.1" customHeight="1" outlineLevel="1" thickBot="1" x14ac:dyDescent="0.25">
      <c r="A84" s="121" t="s">
        <v>64</v>
      </c>
      <c r="B84" s="121"/>
      <c r="C84" s="121"/>
      <c r="D84" s="49">
        <v>200</v>
      </c>
      <c r="E84" s="24" t="s">
        <v>8</v>
      </c>
      <c r="F84" s="25" t="s">
        <v>57</v>
      </c>
      <c r="G84" s="182" t="s">
        <v>171</v>
      </c>
      <c r="H84" s="183"/>
      <c r="I84" s="115" t="s">
        <v>53</v>
      </c>
      <c r="J84" s="115"/>
      <c r="K84" s="26" t="s">
        <v>65</v>
      </c>
      <c r="L84" s="32">
        <v>23000</v>
      </c>
      <c r="M84" s="32">
        <v>11007.7</v>
      </c>
      <c r="N84" s="32">
        <f t="shared" si="2"/>
        <v>11992.3</v>
      </c>
      <c r="Q84" s="109"/>
    </row>
    <row r="85" spans="1:17" s="7" customFormat="1" ht="11.1" customHeight="1" outlineLevel="1" thickBot="1" x14ac:dyDescent="0.25">
      <c r="A85" s="121" t="s">
        <v>66</v>
      </c>
      <c r="B85" s="121"/>
      <c r="C85" s="121"/>
      <c r="D85" s="49">
        <v>200</v>
      </c>
      <c r="E85" s="24" t="s">
        <v>8</v>
      </c>
      <c r="F85" s="25" t="s">
        <v>67</v>
      </c>
      <c r="G85" s="182" t="s">
        <v>172</v>
      </c>
      <c r="H85" s="183"/>
      <c r="I85" s="115" t="s">
        <v>68</v>
      </c>
      <c r="J85" s="115"/>
      <c r="K85" s="26" t="s">
        <v>69</v>
      </c>
      <c r="L85" s="32">
        <v>21300</v>
      </c>
      <c r="M85" s="86">
        <v>10650</v>
      </c>
      <c r="N85" s="32">
        <f>L85-M85</f>
        <v>10650</v>
      </c>
      <c r="Q85" s="109"/>
    </row>
    <row r="86" spans="1:17" s="7" customFormat="1" ht="11.1" customHeight="1" outlineLevel="1" thickBot="1" x14ac:dyDescent="0.25">
      <c r="A86" s="121" t="s">
        <v>66</v>
      </c>
      <c r="B86" s="121"/>
      <c r="C86" s="121"/>
      <c r="D86" s="49">
        <v>200</v>
      </c>
      <c r="E86" s="24" t="s">
        <v>8</v>
      </c>
      <c r="F86" s="25" t="s">
        <v>67</v>
      </c>
      <c r="G86" s="182" t="s">
        <v>173</v>
      </c>
      <c r="H86" s="183"/>
      <c r="I86" s="115" t="s">
        <v>70</v>
      </c>
      <c r="J86" s="115"/>
      <c r="K86" s="26" t="s">
        <v>69</v>
      </c>
      <c r="L86" s="32">
        <v>1400</v>
      </c>
      <c r="M86" s="33" t="s">
        <v>24</v>
      </c>
      <c r="N86" s="32">
        <v>1400</v>
      </c>
      <c r="Q86" s="109"/>
    </row>
    <row r="87" spans="1:17" s="7" customFormat="1" ht="11.1" customHeight="1" outlineLevel="1" thickBot="1" x14ac:dyDescent="0.25">
      <c r="A87" s="121" t="s">
        <v>71</v>
      </c>
      <c r="B87" s="121"/>
      <c r="C87" s="121"/>
      <c r="D87" s="49">
        <v>200</v>
      </c>
      <c r="E87" s="24" t="s">
        <v>8</v>
      </c>
      <c r="F87" s="25" t="s">
        <v>72</v>
      </c>
      <c r="G87" s="182" t="s">
        <v>174</v>
      </c>
      <c r="H87" s="183"/>
      <c r="I87" s="115" t="s">
        <v>73</v>
      </c>
      <c r="J87" s="115"/>
      <c r="K87" s="26" t="s">
        <v>74</v>
      </c>
      <c r="L87" s="32">
        <v>100000</v>
      </c>
      <c r="M87" s="33" t="s">
        <v>24</v>
      </c>
      <c r="N87" s="32">
        <v>100000</v>
      </c>
      <c r="Q87" s="109"/>
    </row>
    <row r="88" spans="1:17" s="7" customFormat="1" ht="11.1" customHeight="1" outlineLevel="1" thickBot="1" x14ac:dyDescent="0.25">
      <c r="A88" s="121" t="s">
        <v>58</v>
      </c>
      <c r="B88" s="121"/>
      <c r="C88" s="121"/>
      <c r="D88" s="49">
        <v>200</v>
      </c>
      <c r="E88" s="24" t="s">
        <v>8</v>
      </c>
      <c r="F88" s="25" t="s">
        <v>75</v>
      </c>
      <c r="G88" s="182" t="s">
        <v>175</v>
      </c>
      <c r="H88" s="183"/>
      <c r="I88" s="115" t="s">
        <v>76</v>
      </c>
      <c r="J88" s="115"/>
      <c r="K88" s="26" t="s">
        <v>59</v>
      </c>
      <c r="L88" s="32">
        <v>3000</v>
      </c>
      <c r="M88" s="33" t="s">
        <v>24</v>
      </c>
      <c r="N88" s="32">
        <v>3000</v>
      </c>
      <c r="Q88" s="109"/>
    </row>
    <row r="89" spans="1:17" s="7" customFormat="1" ht="11.1" customHeight="1" outlineLevel="1" thickBot="1" x14ac:dyDescent="0.25">
      <c r="A89" s="121" t="s">
        <v>58</v>
      </c>
      <c r="B89" s="121"/>
      <c r="C89" s="121"/>
      <c r="D89" s="49">
        <v>200</v>
      </c>
      <c r="E89" s="24" t="s">
        <v>8</v>
      </c>
      <c r="F89" s="25" t="s">
        <v>75</v>
      </c>
      <c r="G89" s="182" t="s">
        <v>176</v>
      </c>
      <c r="H89" s="183"/>
      <c r="I89" s="115" t="s">
        <v>77</v>
      </c>
      <c r="J89" s="115"/>
      <c r="K89" s="26" t="s">
        <v>59</v>
      </c>
      <c r="L89" s="32">
        <v>50000</v>
      </c>
      <c r="M89" s="33" t="s">
        <v>24</v>
      </c>
      <c r="N89" s="32">
        <v>50000</v>
      </c>
      <c r="Q89" s="109"/>
    </row>
    <row r="90" spans="1:17" s="7" customFormat="1" ht="11.1" customHeight="1" outlineLevel="1" thickBot="1" x14ac:dyDescent="0.25">
      <c r="A90" s="121" t="s">
        <v>58</v>
      </c>
      <c r="B90" s="121"/>
      <c r="C90" s="121"/>
      <c r="D90" s="49">
        <v>200</v>
      </c>
      <c r="E90" s="24" t="s">
        <v>8</v>
      </c>
      <c r="F90" s="25" t="s">
        <v>75</v>
      </c>
      <c r="G90" s="182" t="s">
        <v>177</v>
      </c>
      <c r="H90" s="183"/>
      <c r="I90" s="115" t="s">
        <v>78</v>
      </c>
      <c r="J90" s="115"/>
      <c r="K90" s="26" t="s">
        <v>59</v>
      </c>
      <c r="L90" s="32">
        <v>2000</v>
      </c>
      <c r="M90" s="33" t="s">
        <v>24</v>
      </c>
      <c r="N90" s="32">
        <v>2000</v>
      </c>
      <c r="Q90" s="109"/>
    </row>
    <row r="91" spans="1:17" s="7" customFormat="1" ht="21.9" customHeight="1" outlineLevel="1" thickBot="1" x14ac:dyDescent="0.25">
      <c r="A91" s="121" t="s">
        <v>51</v>
      </c>
      <c r="B91" s="121"/>
      <c r="C91" s="121"/>
      <c r="D91" s="49">
        <v>200</v>
      </c>
      <c r="E91" s="24" t="s">
        <v>8</v>
      </c>
      <c r="F91" s="25" t="s">
        <v>79</v>
      </c>
      <c r="G91" s="182" t="s">
        <v>171</v>
      </c>
      <c r="H91" s="183"/>
      <c r="I91" s="115" t="s">
        <v>80</v>
      </c>
      <c r="J91" s="115"/>
      <c r="K91" s="26" t="s">
        <v>54</v>
      </c>
      <c r="L91" s="32">
        <v>64474</v>
      </c>
      <c r="M91" s="32">
        <v>35131.51</v>
      </c>
      <c r="N91" s="32">
        <f>L91-M91</f>
        <v>29342.489999999998</v>
      </c>
      <c r="Q91" s="109"/>
    </row>
    <row r="92" spans="1:17" s="7" customFormat="1" ht="45.75" customHeight="1" outlineLevel="1" thickBot="1" x14ac:dyDescent="0.25">
      <c r="A92" s="121" t="s">
        <v>55</v>
      </c>
      <c r="B92" s="121"/>
      <c r="C92" s="121"/>
      <c r="D92" s="49">
        <v>200</v>
      </c>
      <c r="E92" s="24" t="s">
        <v>8</v>
      </c>
      <c r="F92" s="25" t="s">
        <v>79</v>
      </c>
      <c r="G92" s="182" t="s">
        <v>171</v>
      </c>
      <c r="H92" s="183"/>
      <c r="I92" s="115" t="s">
        <v>80</v>
      </c>
      <c r="J92" s="115"/>
      <c r="K92" s="26" t="s">
        <v>56</v>
      </c>
      <c r="L92" s="32">
        <v>19471</v>
      </c>
      <c r="M92" s="32">
        <v>10609.7</v>
      </c>
      <c r="N92" s="32">
        <f>L92-M92</f>
        <v>8861.2999999999993</v>
      </c>
      <c r="Q92" s="109"/>
    </row>
    <row r="93" spans="1:17" s="7" customFormat="1" ht="11.1" customHeight="1" outlineLevel="1" thickBot="1" x14ac:dyDescent="0.25">
      <c r="A93" s="121" t="s">
        <v>58</v>
      </c>
      <c r="B93" s="121"/>
      <c r="C93" s="121"/>
      <c r="D93" s="49">
        <v>200</v>
      </c>
      <c r="E93" s="24" t="s">
        <v>8</v>
      </c>
      <c r="F93" s="25" t="s">
        <v>79</v>
      </c>
      <c r="G93" s="182" t="s">
        <v>171</v>
      </c>
      <c r="H93" s="183"/>
      <c r="I93" s="115" t="s">
        <v>80</v>
      </c>
      <c r="J93" s="115"/>
      <c r="K93" s="26" t="s">
        <v>59</v>
      </c>
      <c r="L93" s="32">
        <v>43855</v>
      </c>
      <c r="M93" s="33" t="s">
        <v>24</v>
      </c>
      <c r="N93" s="32">
        <v>43855</v>
      </c>
      <c r="Q93" s="109"/>
    </row>
    <row r="94" spans="1:17" s="7" customFormat="1" ht="11.1" customHeight="1" outlineLevel="1" thickBot="1" x14ac:dyDescent="0.25">
      <c r="A94" s="121" t="s">
        <v>58</v>
      </c>
      <c r="B94" s="121"/>
      <c r="C94" s="121"/>
      <c r="D94" s="49">
        <v>200</v>
      </c>
      <c r="E94" s="24" t="s">
        <v>8</v>
      </c>
      <c r="F94" s="90" t="s">
        <v>81</v>
      </c>
      <c r="G94" s="182" t="s">
        <v>91</v>
      </c>
      <c r="H94" s="183"/>
      <c r="I94" s="119" t="s">
        <v>178</v>
      </c>
      <c r="J94" s="115"/>
      <c r="K94" s="26" t="s">
        <v>59</v>
      </c>
      <c r="L94" s="32">
        <v>12491992.039999999</v>
      </c>
      <c r="M94" s="227">
        <v>3266456.38</v>
      </c>
      <c r="N94" s="32">
        <f>L94-M94</f>
        <v>9225535.6600000001</v>
      </c>
      <c r="Q94" s="109"/>
    </row>
    <row r="95" spans="1:17" s="7" customFormat="1" ht="11.1" customHeight="1" outlineLevel="1" thickBot="1" x14ac:dyDescent="0.25">
      <c r="A95" s="121" t="s">
        <v>58</v>
      </c>
      <c r="B95" s="121"/>
      <c r="C95" s="121"/>
      <c r="D95" s="49">
        <v>200</v>
      </c>
      <c r="E95" s="24" t="s">
        <v>8</v>
      </c>
      <c r="F95" s="25" t="s">
        <v>81</v>
      </c>
      <c r="G95" s="182" t="s">
        <v>95</v>
      </c>
      <c r="H95" s="183"/>
      <c r="I95" s="115" t="s">
        <v>82</v>
      </c>
      <c r="J95" s="115"/>
      <c r="K95" s="26" t="s">
        <v>59</v>
      </c>
      <c r="L95" s="32">
        <v>2989940</v>
      </c>
      <c r="M95" s="32">
        <v>651000</v>
      </c>
      <c r="N95" s="32">
        <f>L95-M95</f>
        <v>2338940</v>
      </c>
      <c r="Q95" s="109"/>
    </row>
    <row r="96" spans="1:17" s="7" customFormat="1" ht="11.1" customHeight="1" outlineLevel="1" thickBot="1" x14ac:dyDescent="0.25">
      <c r="A96" s="121" t="s">
        <v>58</v>
      </c>
      <c r="B96" s="121"/>
      <c r="C96" s="121"/>
      <c r="D96" s="49">
        <v>200</v>
      </c>
      <c r="E96" s="24" t="s">
        <v>8</v>
      </c>
      <c r="F96" s="25" t="s">
        <v>81</v>
      </c>
      <c r="G96" s="182" t="s">
        <v>95</v>
      </c>
      <c r="H96" s="183"/>
      <c r="I96" s="115" t="s">
        <v>83</v>
      </c>
      <c r="J96" s="115"/>
      <c r="K96" s="26" t="s">
        <v>59</v>
      </c>
      <c r="L96" s="32">
        <v>187507.96</v>
      </c>
      <c r="M96" s="32">
        <v>60200</v>
      </c>
      <c r="N96" s="32">
        <f>L96-M96</f>
        <v>127307.95999999999</v>
      </c>
      <c r="Q96" s="109"/>
    </row>
    <row r="97" spans="1:17" s="7" customFormat="1" ht="11.1" customHeight="1" outlineLevel="1" thickBot="1" x14ac:dyDescent="0.25">
      <c r="A97" s="121" t="s">
        <v>58</v>
      </c>
      <c r="B97" s="121"/>
      <c r="C97" s="121"/>
      <c r="D97" s="49">
        <v>200</v>
      </c>
      <c r="E97" s="24" t="s">
        <v>8</v>
      </c>
      <c r="F97" s="100" t="s">
        <v>81</v>
      </c>
      <c r="G97" s="182" t="s">
        <v>95</v>
      </c>
      <c r="H97" s="183"/>
      <c r="I97" s="115">
        <v>21120</v>
      </c>
      <c r="J97" s="115"/>
      <c r="K97" s="26" t="s">
        <v>59</v>
      </c>
      <c r="L97" s="32">
        <v>110000</v>
      </c>
      <c r="M97" s="86" t="s">
        <v>200</v>
      </c>
      <c r="N97" s="32">
        <v>110000</v>
      </c>
      <c r="Q97" s="109"/>
    </row>
    <row r="98" spans="1:17" s="7" customFormat="1" ht="11.1" customHeight="1" outlineLevel="1" thickBot="1" x14ac:dyDescent="0.25">
      <c r="A98" s="121" t="s">
        <v>58</v>
      </c>
      <c r="B98" s="121"/>
      <c r="C98" s="121"/>
      <c r="D98" s="49">
        <v>200</v>
      </c>
      <c r="E98" s="24" t="s">
        <v>8</v>
      </c>
      <c r="F98" s="80" t="s">
        <v>84</v>
      </c>
      <c r="G98" s="182" t="s">
        <v>179</v>
      </c>
      <c r="H98" s="183"/>
      <c r="I98" s="115" t="s">
        <v>103</v>
      </c>
      <c r="J98" s="115"/>
      <c r="K98" s="26" t="s">
        <v>59</v>
      </c>
      <c r="L98" s="32">
        <v>100000</v>
      </c>
      <c r="M98" s="33" t="s">
        <v>24</v>
      </c>
      <c r="N98" s="32">
        <v>100000</v>
      </c>
      <c r="Q98" s="109"/>
    </row>
    <row r="99" spans="1:17" s="7" customFormat="1" ht="11.1" customHeight="1" outlineLevel="1" thickBot="1" x14ac:dyDescent="0.25">
      <c r="A99" s="121" t="s">
        <v>58</v>
      </c>
      <c r="B99" s="121"/>
      <c r="C99" s="121"/>
      <c r="D99" s="49">
        <v>200</v>
      </c>
      <c r="E99" s="24" t="s">
        <v>8</v>
      </c>
      <c r="F99" s="25" t="s">
        <v>84</v>
      </c>
      <c r="G99" s="182" t="s">
        <v>180</v>
      </c>
      <c r="H99" s="183"/>
      <c r="I99" s="115" t="s">
        <v>85</v>
      </c>
      <c r="J99" s="115"/>
      <c r="K99" s="26" t="s">
        <v>59</v>
      </c>
      <c r="L99" s="32">
        <v>10000</v>
      </c>
      <c r="M99" s="33" t="s">
        <v>24</v>
      </c>
      <c r="N99" s="32">
        <v>10000</v>
      </c>
      <c r="Q99" s="109"/>
    </row>
    <row r="100" spans="1:17" s="7" customFormat="1" ht="11.1" customHeight="1" outlineLevel="1" thickBot="1" x14ac:dyDescent="0.25">
      <c r="A100" s="121" t="s">
        <v>58</v>
      </c>
      <c r="B100" s="121"/>
      <c r="C100" s="121"/>
      <c r="D100" s="49">
        <v>200</v>
      </c>
      <c r="E100" s="24" t="s">
        <v>8</v>
      </c>
      <c r="F100" s="25" t="s">
        <v>86</v>
      </c>
      <c r="G100" s="182" t="s">
        <v>97</v>
      </c>
      <c r="H100" s="183"/>
      <c r="I100" s="115" t="s">
        <v>87</v>
      </c>
      <c r="J100" s="115"/>
      <c r="K100" s="26" t="s">
        <v>59</v>
      </c>
      <c r="L100" s="32">
        <v>105000</v>
      </c>
      <c r="M100" s="33" t="s">
        <v>24</v>
      </c>
      <c r="N100" s="32">
        <v>105000</v>
      </c>
      <c r="Q100" s="109"/>
    </row>
    <row r="101" spans="1:17" s="7" customFormat="1" ht="11.1" customHeight="1" outlineLevel="1" thickBot="1" x14ac:dyDescent="0.25">
      <c r="A101" s="121" t="s">
        <v>58</v>
      </c>
      <c r="B101" s="121"/>
      <c r="C101" s="121"/>
      <c r="D101" s="49">
        <v>200</v>
      </c>
      <c r="E101" s="24" t="s">
        <v>8</v>
      </c>
      <c r="F101" s="25" t="s">
        <v>86</v>
      </c>
      <c r="G101" s="182" t="s">
        <v>97</v>
      </c>
      <c r="H101" s="183"/>
      <c r="I101" s="115" t="s">
        <v>88</v>
      </c>
      <c r="J101" s="115"/>
      <c r="K101" s="26" t="s">
        <v>59</v>
      </c>
      <c r="L101" s="32">
        <v>230000</v>
      </c>
      <c r="M101" s="32">
        <v>95158.44</v>
      </c>
      <c r="N101" s="32">
        <f>L101-M101</f>
        <v>134841.56</v>
      </c>
      <c r="Q101" s="109"/>
    </row>
    <row r="102" spans="1:17" s="7" customFormat="1" ht="11.1" customHeight="1" outlineLevel="1" thickBot="1" x14ac:dyDescent="0.25">
      <c r="A102" s="143" t="s">
        <v>164</v>
      </c>
      <c r="B102" s="121"/>
      <c r="C102" s="121"/>
      <c r="D102" s="49">
        <v>200</v>
      </c>
      <c r="E102" s="24" t="s">
        <v>8</v>
      </c>
      <c r="F102" s="25" t="s">
        <v>86</v>
      </c>
      <c r="G102" s="182" t="s">
        <v>97</v>
      </c>
      <c r="H102" s="183"/>
      <c r="I102" s="115" t="s">
        <v>89</v>
      </c>
      <c r="J102" s="115"/>
      <c r="K102" s="26">
        <v>247</v>
      </c>
      <c r="L102" s="32">
        <v>150000</v>
      </c>
      <c r="M102" s="32">
        <v>56746.35</v>
      </c>
      <c r="N102" s="32">
        <f>L102-M102</f>
        <v>93253.65</v>
      </c>
      <c r="Q102" s="109"/>
    </row>
    <row r="103" spans="1:17" s="7" customFormat="1" ht="11.1" customHeight="1" outlineLevel="1" thickBot="1" x14ac:dyDescent="0.25">
      <c r="A103" s="121" t="s">
        <v>58</v>
      </c>
      <c r="B103" s="121"/>
      <c r="C103" s="121"/>
      <c r="D103" s="49">
        <v>200</v>
      </c>
      <c r="E103" s="24" t="s">
        <v>8</v>
      </c>
      <c r="F103" s="87" t="s">
        <v>86</v>
      </c>
      <c r="G103" s="182" t="s">
        <v>97</v>
      </c>
      <c r="H103" s="183"/>
      <c r="I103" s="115">
        <v>21240</v>
      </c>
      <c r="J103" s="115"/>
      <c r="K103" s="26">
        <v>244</v>
      </c>
      <c r="L103" s="32">
        <v>5000</v>
      </c>
      <c r="M103" s="33" t="s">
        <v>24</v>
      </c>
      <c r="N103" s="32">
        <v>5000</v>
      </c>
      <c r="Q103" s="109"/>
    </row>
    <row r="104" spans="1:17" s="7" customFormat="1" ht="11.1" customHeight="1" outlineLevel="1" thickBot="1" x14ac:dyDescent="0.25">
      <c r="A104" s="121" t="s">
        <v>58</v>
      </c>
      <c r="B104" s="121"/>
      <c r="C104" s="121"/>
      <c r="D104" s="49">
        <v>200</v>
      </c>
      <c r="E104" s="24" t="s">
        <v>8</v>
      </c>
      <c r="F104" s="25" t="s">
        <v>90</v>
      </c>
      <c r="G104" s="182" t="s">
        <v>99</v>
      </c>
      <c r="H104" s="183"/>
      <c r="I104" s="115" t="s">
        <v>92</v>
      </c>
      <c r="J104" s="115"/>
      <c r="K104" s="26" t="s">
        <v>59</v>
      </c>
      <c r="L104" s="32">
        <v>1150000</v>
      </c>
      <c r="M104" s="32">
        <v>20631.849999999999</v>
      </c>
      <c r="N104" s="32">
        <f>L104-M104</f>
        <v>1129368.1499999999</v>
      </c>
      <c r="Q104" s="109"/>
    </row>
    <row r="105" spans="1:17" s="7" customFormat="1" ht="11.1" customHeight="1" outlineLevel="1" thickBot="1" x14ac:dyDescent="0.25">
      <c r="A105" s="121" t="s">
        <v>66</v>
      </c>
      <c r="B105" s="121"/>
      <c r="C105" s="121"/>
      <c r="D105" s="49">
        <v>200</v>
      </c>
      <c r="E105" s="24" t="s">
        <v>8</v>
      </c>
      <c r="F105" s="25" t="s">
        <v>90</v>
      </c>
      <c r="G105" s="182" t="s">
        <v>99</v>
      </c>
      <c r="H105" s="183"/>
      <c r="I105" s="115" t="s">
        <v>93</v>
      </c>
      <c r="J105" s="115"/>
      <c r="K105" s="26" t="s">
        <v>69</v>
      </c>
      <c r="L105" s="32">
        <v>800000</v>
      </c>
      <c r="M105" s="32">
        <v>800000</v>
      </c>
      <c r="N105" s="86" t="s">
        <v>191</v>
      </c>
      <c r="Q105" s="109"/>
    </row>
    <row r="106" spans="1:17" s="7" customFormat="1" ht="17.399999999999999" customHeight="1" outlineLevel="1" thickBot="1" x14ac:dyDescent="0.25">
      <c r="A106" s="121" t="s">
        <v>58</v>
      </c>
      <c r="B106" s="121"/>
      <c r="C106" s="121"/>
      <c r="D106" s="49">
        <v>200</v>
      </c>
      <c r="E106" s="24" t="s">
        <v>8</v>
      </c>
      <c r="F106" s="80" t="s">
        <v>94</v>
      </c>
      <c r="G106" s="182" t="s">
        <v>101</v>
      </c>
      <c r="H106" s="183"/>
      <c r="I106" s="115" t="s">
        <v>96</v>
      </c>
      <c r="J106" s="115"/>
      <c r="K106" s="26" t="s">
        <v>59</v>
      </c>
      <c r="L106" s="32">
        <v>220000</v>
      </c>
      <c r="M106" s="86">
        <v>21882.14</v>
      </c>
      <c r="N106" s="32">
        <f>L106-M106</f>
        <v>198117.86</v>
      </c>
      <c r="Q106" s="109"/>
    </row>
    <row r="107" spans="1:17" s="7" customFormat="1" ht="11.1" customHeight="1" outlineLevel="1" thickBot="1" x14ac:dyDescent="0.25">
      <c r="A107" s="143" t="s">
        <v>164</v>
      </c>
      <c r="B107" s="121"/>
      <c r="C107" s="121"/>
      <c r="D107" s="49">
        <v>200</v>
      </c>
      <c r="E107" s="24" t="s">
        <v>8</v>
      </c>
      <c r="F107" s="25" t="s">
        <v>94</v>
      </c>
      <c r="G107" s="182" t="s">
        <v>101</v>
      </c>
      <c r="H107" s="183"/>
      <c r="I107" s="115" t="s">
        <v>96</v>
      </c>
      <c r="J107" s="115"/>
      <c r="K107" s="26">
        <v>247</v>
      </c>
      <c r="L107" s="32">
        <v>1080000</v>
      </c>
      <c r="M107" s="32">
        <v>436051.7</v>
      </c>
      <c r="N107" s="32">
        <f>L107-M107</f>
        <v>643948.30000000005</v>
      </c>
      <c r="Q107" s="109"/>
    </row>
    <row r="108" spans="1:17" s="7" customFormat="1" ht="11.1" customHeight="1" outlineLevel="1" thickBot="1" x14ac:dyDescent="0.25">
      <c r="A108" s="121" t="s">
        <v>58</v>
      </c>
      <c r="B108" s="121"/>
      <c r="C108" s="121"/>
      <c r="D108" s="49">
        <v>200</v>
      </c>
      <c r="E108" s="24" t="s">
        <v>8</v>
      </c>
      <c r="F108" s="25" t="s">
        <v>94</v>
      </c>
      <c r="G108" s="182" t="s">
        <v>101</v>
      </c>
      <c r="H108" s="183"/>
      <c r="I108" s="115" t="s">
        <v>98</v>
      </c>
      <c r="J108" s="115"/>
      <c r="K108" s="26" t="s">
        <v>59</v>
      </c>
      <c r="L108" s="32">
        <v>140000</v>
      </c>
      <c r="M108" s="33" t="s">
        <v>24</v>
      </c>
      <c r="N108" s="32">
        <v>140000</v>
      </c>
      <c r="Q108" s="109"/>
    </row>
    <row r="109" spans="1:17" s="7" customFormat="1" ht="11.1" customHeight="1" outlineLevel="1" thickBot="1" x14ac:dyDescent="0.25">
      <c r="A109" s="121" t="s">
        <v>58</v>
      </c>
      <c r="B109" s="121"/>
      <c r="C109" s="121"/>
      <c r="D109" s="49">
        <v>200</v>
      </c>
      <c r="E109" s="24" t="s">
        <v>8</v>
      </c>
      <c r="F109" s="25" t="s">
        <v>94</v>
      </c>
      <c r="G109" s="182" t="s">
        <v>101</v>
      </c>
      <c r="H109" s="183"/>
      <c r="I109" s="115" t="s">
        <v>100</v>
      </c>
      <c r="J109" s="115"/>
      <c r="K109" s="26" t="s">
        <v>59</v>
      </c>
      <c r="L109" s="32">
        <v>30000</v>
      </c>
      <c r="M109" s="33" t="s">
        <v>24</v>
      </c>
      <c r="N109" s="32">
        <v>30000</v>
      </c>
      <c r="Q109" s="109"/>
    </row>
    <row r="110" spans="1:17" s="7" customFormat="1" ht="11.1" customHeight="1" outlineLevel="1" thickBot="1" x14ac:dyDescent="0.25">
      <c r="A110" s="121" t="s">
        <v>58</v>
      </c>
      <c r="B110" s="121"/>
      <c r="C110" s="121"/>
      <c r="D110" s="49">
        <v>200</v>
      </c>
      <c r="E110" s="24" t="s">
        <v>8</v>
      </c>
      <c r="F110" s="25" t="s">
        <v>94</v>
      </c>
      <c r="G110" s="183" t="s">
        <v>101</v>
      </c>
      <c r="H110" s="183"/>
      <c r="I110" s="115" t="s">
        <v>102</v>
      </c>
      <c r="J110" s="115"/>
      <c r="K110" s="26" t="s">
        <v>59</v>
      </c>
      <c r="L110" s="32">
        <v>460000</v>
      </c>
      <c r="M110" s="32">
        <v>312500</v>
      </c>
      <c r="N110" s="32">
        <f>L110-M110</f>
        <v>147500</v>
      </c>
      <c r="Q110" s="109"/>
    </row>
    <row r="111" spans="1:17" s="7" customFormat="1" ht="11.1" customHeight="1" outlineLevel="1" thickBot="1" x14ac:dyDescent="0.25">
      <c r="A111" s="121" t="s">
        <v>58</v>
      </c>
      <c r="B111" s="121"/>
      <c r="C111" s="121"/>
      <c r="D111" s="49">
        <v>200</v>
      </c>
      <c r="E111" s="24" t="s">
        <v>8</v>
      </c>
      <c r="F111" s="25" t="s">
        <v>104</v>
      </c>
      <c r="G111" s="182" t="s">
        <v>171</v>
      </c>
      <c r="H111" s="183"/>
      <c r="I111" s="115" t="s">
        <v>105</v>
      </c>
      <c r="J111" s="115"/>
      <c r="K111" s="26" t="s">
        <v>59</v>
      </c>
      <c r="L111" s="32">
        <v>130000</v>
      </c>
      <c r="M111" s="86">
        <v>129859.31</v>
      </c>
      <c r="N111" s="32">
        <f>L111-M111</f>
        <v>140.69000000000233</v>
      </c>
      <c r="Q111" s="109"/>
    </row>
    <row r="112" spans="1:17" s="7" customFormat="1" ht="12" customHeight="1" outlineLevel="1" thickBot="1" x14ac:dyDescent="0.25">
      <c r="A112" s="121" t="s">
        <v>106</v>
      </c>
      <c r="B112" s="121"/>
      <c r="C112" s="121"/>
      <c r="D112" s="49">
        <v>200</v>
      </c>
      <c r="E112" s="24" t="s">
        <v>8</v>
      </c>
      <c r="F112" s="87">
        <v>1001</v>
      </c>
      <c r="G112" s="182" t="s">
        <v>171</v>
      </c>
      <c r="H112" s="183"/>
      <c r="I112" s="115" t="s">
        <v>107</v>
      </c>
      <c r="J112" s="115"/>
      <c r="K112" s="26" t="s">
        <v>108</v>
      </c>
      <c r="L112" s="32">
        <v>249300</v>
      </c>
      <c r="M112" s="32">
        <v>105243.27</v>
      </c>
      <c r="N112" s="32">
        <f>L112-M112</f>
        <v>144056.72999999998</v>
      </c>
      <c r="Q112" s="109"/>
    </row>
    <row r="113" spans="1:20" s="7" customFormat="1" ht="11.1" customHeight="1" outlineLevel="1" thickBot="1" x14ac:dyDescent="0.25">
      <c r="A113" s="121" t="s">
        <v>58</v>
      </c>
      <c r="B113" s="121"/>
      <c r="C113" s="121"/>
      <c r="D113" s="49">
        <v>200</v>
      </c>
      <c r="E113" s="24" t="s">
        <v>8</v>
      </c>
      <c r="F113" s="25" t="s">
        <v>109</v>
      </c>
      <c r="G113" s="182" t="s">
        <v>171</v>
      </c>
      <c r="H113" s="183"/>
      <c r="I113" s="115" t="s">
        <v>110</v>
      </c>
      <c r="J113" s="115"/>
      <c r="K113" s="26" t="s">
        <v>59</v>
      </c>
      <c r="L113" s="32">
        <v>3700</v>
      </c>
      <c r="M113" s="33" t="s">
        <v>24</v>
      </c>
      <c r="N113" s="32">
        <v>3700</v>
      </c>
      <c r="Q113" s="109"/>
    </row>
    <row r="114" spans="1:20" s="7" customFormat="1" ht="24" customHeight="1" thickBot="1" x14ac:dyDescent="0.25">
      <c r="A114" s="211" t="s">
        <v>111</v>
      </c>
      <c r="B114" s="211"/>
      <c r="C114" s="211"/>
      <c r="D114" s="54">
        <v>450</v>
      </c>
      <c r="E114" s="212" t="s">
        <v>19</v>
      </c>
      <c r="F114" s="212"/>
      <c r="G114" s="212"/>
      <c r="H114" s="212"/>
      <c r="I114" s="212"/>
      <c r="J114" s="212"/>
      <c r="K114" s="212"/>
      <c r="L114" s="55" t="s">
        <v>19</v>
      </c>
      <c r="M114" s="36">
        <v>315867.63</v>
      </c>
      <c r="N114" s="94" t="s">
        <v>19</v>
      </c>
      <c r="Q114" s="108"/>
    </row>
    <row r="115" spans="1:20" s="1" customFormat="1" ht="11.1" customHeight="1" x14ac:dyDescent="0.2">
      <c r="A115" s="160" t="s">
        <v>4</v>
      </c>
      <c r="B115" s="160"/>
      <c r="C115" s="160"/>
      <c r="D115" s="8"/>
      <c r="E115" s="181"/>
      <c r="F115" s="181"/>
      <c r="G115" s="181"/>
      <c r="H115" s="181"/>
      <c r="I115" s="181"/>
      <c r="J115" s="181"/>
      <c r="K115" s="181"/>
      <c r="L115" s="8"/>
      <c r="M115" s="95"/>
      <c r="N115" s="8"/>
    </row>
    <row r="116" spans="1:20" s="1" customFormat="1" ht="12" customHeight="1" x14ac:dyDescent="0.25">
      <c r="A116" s="159" t="s">
        <v>112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2"/>
      <c r="S116" s="2"/>
      <c r="T116" s="2"/>
    </row>
    <row r="117" spans="1:20" s="1" customFormat="1" ht="5.25" customHeight="1" x14ac:dyDescent="0.2">
      <c r="A117" s="160"/>
      <c r="B117" s="160"/>
      <c r="C117" s="160"/>
      <c r="D117" s="2"/>
      <c r="E117" s="160"/>
      <c r="F117" s="160"/>
      <c r="G117" s="160"/>
      <c r="H117" s="160"/>
      <c r="I117" s="160"/>
      <c r="J117" s="160"/>
      <c r="K117" s="2"/>
      <c r="L117" s="2"/>
      <c r="M117" s="92"/>
      <c r="N117" s="2"/>
      <c r="O117" s="2"/>
      <c r="P117" s="2"/>
      <c r="Q117" s="2"/>
      <c r="R117" s="2"/>
      <c r="S117" s="2"/>
      <c r="T117" s="2"/>
    </row>
    <row r="118" spans="1:20" ht="11.1" customHeight="1" x14ac:dyDescent="0.2">
      <c r="A118" s="172" t="s">
        <v>13</v>
      </c>
      <c r="B118" s="172"/>
      <c r="C118" s="172"/>
      <c r="D118" s="133" t="s">
        <v>14</v>
      </c>
      <c r="E118" s="135" t="s">
        <v>113</v>
      </c>
      <c r="F118" s="135"/>
      <c r="G118" s="135"/>
      <c r="H118" s="135"/>
      <c r="I118" s="135"/>
      <c r="J118" s="135"/>
      <c r="K118" s="135"/>
      <c r="L118" s="135" t="s">
        <v>16</v>
      </c>
      <c r="M118" s="128" t="s">
        <v>17</v>
      </c>
      <c r="N118" s="177" t="s">
        <v>187</v>
      </c>
      <c r="P118"/>
      <c r="Q118"/>
      <c r="R118"/>
      <c r="S118"/>
      <c r="T118"/>
    </row>
    <row r="119" spans="1:20" ht="21.9" customHeight="1" x14ac:dyDescent="0.2">
      <c r="A119" s="173"/>
      <c r="B119" s="174"/>
      <c r="C119" s="175"/>
      <c r="D119" s="134"/>
      <c r="E119" s="136"/>
      <c r="F119" s="137"/>
      <c r="G119" s="137"/>
      <c r="H119" s="137"/>
      <c r="I119" s="137"/>
      <c r="J119" s="137"/>
      <c r="K119" s="137"/>
      <c r="L119" s="138"/>
      <c r="M119" s="129"/>
      <c r="N119" s="129"/>
      <c r="Q119"/>
      <c r="R119"/>
      <c r="S119"/>
      <c r="T119"/>
    </row>
    <row r="120" spans="1:20" ht="11.1" customHeight="1" thickBot="1" x14ac:dyDescent="0.25">
      <c r="A120" s="184">
        <v>1</v>
      </c>
      <c r="B120" s="184"/>
      <c r="C120" s="184"/>
      <c r="D120" s="6">
        <v>2</v>
      </c>
      <c r="E120" s="176">
        <v>3</v>
      </c>
      <c r="F120" s="176"/>
      <c r="G120" s="176"/>
      <c r="H120" s="176"/>
      <c r="I120" s="176"/>
      <c r="J120" s="176"/>
      <c r="K120" s="176"/>
      <c r="L120" s="6">
        <v>4</v>
      </c>
      <c r="M120" s="12">
        <v>5</v>
      </c>
      <c r="N120" s="12">
        <v>6</v>
      </c>
      <c r="Q120"/>
      <c r="R120"/>
      <c r="S120"/>
      <c r="T120"/>
    </row>
    <row r="121" spans="1:20" s="7" customFormat="1" ht="24" customHeight="1" thickBot="1" x14ac:dyDescent="0.25">
      <c r="A121" s="211" t="s">
        <v>114</v>
      </c>
      <c r="B121" s="211"/>
      <c r="C121" s="211"/>
      <c r="D121" s="49">
        <v>500</v>
      </c>
      <c r="E121" s="149" t="s">
        <v>19</v>
      </c>
      <c r="F121" s="149"/>
      <c r="G121" s="149"/>
      <c r="H121" s="149"/>
      <c r="I121" s="149"/>
      <c r="J121" s="149"/>
      <c r="K121" s="149"/>
      <c r="L121" s="36">
        <v>2180815.88</v>
      </c>
      <c r="M121" s="36">
        <v>-315867.63</v>
      </c>
      <c r="N121" s="58">
        <v>0</v>
      </c>
    </row>
    <row r="122" spans="1:20" ht="12" customHeight="1" x14ac:dyDescent="0.2">
      <c r="A122" s="204" t="s">
        <v>20</v>
      </c>
      <c r="B122" s="204"/>
      <c r="C122" s="204"/>
      <c r="D122" s="37"/>
      <c r="E122" s="205"/>
      <c r="F122" s="205"/>
      <c r="G122" s="205"/>
      <c r="H122" s="205"/>
      <c r="I122" s="205"/>
      <c r="J122" s="205"/>
      <c r="K122" s="205"/>
      <c r="L122" s="224"/>
      <c r="M122" s="56"/>
      <c r="N122" s="56"/>
      <c r="Q122"/>
      <c r="R122"/>
      <c r="S122"/>
      <c r="T122"/>
    </row>
    <row r="123" spans="1:20" s="7" customFormat="1" ht="24" customHeight="1" x14ac:dyDescent="0.2">
      <c r="A123" s="206" t="s">
        <v>115</v>
      </c>
      <c r="B123" s="206"/>
      <c r="C123" s="206"/>
      <c r="D123" s="57">
        <v>520</v>
      </c>
      <c r="E123" s="186" t="s">
        <v>19</v>
      </c>
      <c r="F123" s="186"/>
      <c r="G123" s="186"/>
      <c r="H123" s="186"/>
      <c r="I123" s="186"/>
      <c r="J123" s="186"/>
      <c r="K123" s="186"/>
      <c r="L123" s="225"/>
      <c r="M123" s="58">
        <v>0</v>
      </c>
      <c r="N123" s="58">
        <v>0</v>
      </c>
    </row>
    <row r="124" spans="1:20" ht="12" customHeight="1" x14ac:dyDescent="0.2">
      <c r="A124" s="187" t="s">
        <v>116</v>
      </c>
      <c r="B124" s="187"/>
      <c r="C124" s="187"/>
      <c r="D124" s="50"/>
      <c r="E124" s="59"/>
      <c r="F124" s="60"/>
      <c r="G124" s="188"/>
      <c r="H124" s="188"/>
      <c r="I124" s="188"/>
      <c r="J124" s="60"/>
      <c r="K124" s="61"/>
      <c r="L124" s="62"/>
      <c r="M124" s="62"/>
      <c r="N124" s="62"/>
      <c r="Q124"/>
      <c r="R124"/>
      <c r="S124"/>
      <c r="T124"/>
    </row>
    <row r="125" spans="1:20" s="7" customFormat="1" ht="24" customHeight="1" x14ac:dyDescent="0.2">
      <c r="A125" s="185" t="s">
        <v>117</v>
      </c>
      <c r="B125" s="185"/>
      <c r="C125" s="185"/>
      <c r="D125" s="57">
        <v>620</v>
      </c>
      <c r="E125" s="186" t="s">
        <v>19</v>
      </c>
      <c r="F125" s="186"/>
      <c r="G125" s="186"/>
      <c r="H125" s="186"/>
      <c r="I125" s="186"/>
      <c r="J125" s="186"/>
      <c r="K125" s="186"/>
      <c r="L125" s="58">
        <v>0</v>
      </c>
      <c r="M125" s="82">
        <v>0</v>
      </c>
      <c r="N125" s="82">
        <v>0</v>
      </c>
    </row>
    <row r="126" spans="1:20" ht="12" customHeight="1" thickBot="1" x14ac:dyDescent="0.25">
      <c r="A126" s="187" t="s">
        <v>116</v>
      </c>
      <c r="B126" s="187"/>
      <c r="C126" s="187"/>
      <c r="D126" s="50"/>
      <c r="E126" s="60"/>
      <c r="F126" s="60"/>
      <c r="G126" s="188"/>
      <c r="H126" s="188"/>
      <c r="I126" s="188"/>
      <c r="J126" s="60"/>
      <c r="K126" s="61"/>
      <c r="L126" s="81"/>
      <c r="M126" s="83"/>
      <c r="N126" s="83"/>
      <c r="Q126"/>
      <c r="R126"/>
      <c r="S126"/>
      <c r="T126"/>
    </row>
    <row r="127" spans="1:20" s="7" customFormat="1" ht="12" customHeight="1" x14ac:dyDescent="0.2">
      <c r="A127" s="189" t="s">
        <v>118</v>
      </c>
      <c r="B127" s="189"/>
      <c r="C127" s="189"/>
      <c r="D127" s="63">
        <v>700</v>
      </c>
      <c r="E127" s="190" t="s">
        <v>19</v>
      </c>
      <c r="F127" s="190"/>
      <c r="G127" s="190"/>
      <c r="H127" s="190"/>
      <c r="I127" s="190"/>
      <c r="J127" s="190"/>
      <c r="K127" s="190"/>
      <c r="L127" s="36">
        <v>2180815.88</v>
      </c>
      <c r="M127" s="96" t="s">
        <v>19</v>
      </c>
      <c r="N127" s="64" t="s">
        <v>19</v>
      </c>
    </row>
    <row r="128" spans="1:20" s="7" customFormat="1" ht="12" customHeight="1" x14ac:dyDescent="0.2">
      <c r="A128" s="191" t="s">
        <v>119</v>
      </c>
      <c r="B128" s="191"/>
      <c r="C128" s="191"/>
      <c r="D128" s="65">
        <v>710</v>
      </c>
      <c r="E128" s="192" t="s">
        <v>19</v>
      </c>
      <c r="F128" s="192"/>
      <c r="G128" s="192"/>
      <c r="H128" s="192"/>
      <c r="I128" s="192"/>
      <c r="J128" s="192"/>
      <c r="K128" s="192"/>
      <c r="L128" s="66">
        <v>-25625124.120000001</v>
      </c>
      <c r="M128" s="98" t="s">
        <v>19</v>
      </c>
      <c r="N128" s="67" t="s">
        <v>19</v>
      </c>
    </row>
    <row r="129" spans="1:20" s="7" customFormat="1" ht="23.25" customHeight="1" outlineLevel="1" x14ac:dyDescent="0.2">
      <c r="A129" s="195" t="s">
        <v>158</v>
      </c>
      <c r="B129" s="195"/>
      <c r="C129" s="195"/>
      <c r="D129" s="85">
        <v>710</v>
      </c>
      <c r="E129" s="24">
        <v>980</v>
      </c>
      <c r="F129" s="25" t="s">
        <v>120</v>
      </c>
      <c r="G129" s="115" t="s">
        <v>121</v>
      </c>
      <c r="H129" s="115"/>
      <c r="I129" s="115"/>
      <c r="J129" s="25" t="s">
        <v>22</v>
      </c>
      <c r="K129" s="26" t="s">
        <v>122</v>
      </c>
      <c r="L129" s="66">
        <v>-25625124.120000001</v>
      </c>
      <c r="M129" s="68" t="s">
        <v>19</v>
      </c>
      <c r="N129" s="68" t="s">
        <v>19</v>
      </c>
    </row>
    <row r="130" spans="1:20" s="7" customFormat="1" ht="12" customHeight="1" x14ac:dyDescent="0.2">
      <c r="A130" s="191" t="s">
        <v>123</v>
      </c>
      <c r="B130" s="191"/>
      <c r="C130" s="191"/>
      <c r="D130" s="65">
        <v>720</v>
      </c>
      <c r="E130" s="192" t="s">
        <v>19</v>
      </c>
      <c r="F130" s="192"/>
      <c r="G130" s="192"/>
      <c r="H130" s="192"/>
      <c r="I130" s="192"/>
      <c r="J130" s="192"/>
      <c r="K130" s="192"/>
      <c r="L130" s="77">
        <v>27805940</v>
      </c>
      <c r="M130" s="98" t="s">
        <v>19</v>
      </c>
      <c r="N130" s="67" t="s">
        <v>19</v>
      </c>
    </row>
    <row r="131" spans="1:20" s="7" customFormat="1" ht="24.75" customHeight="1" outlineLevel="1" thickBot="1" x14ac:dyDescent="0.25">
      <c r="A131" s="195" t="s">
        <v>159</v>
      </c>
      <c r="B131" s="195"/>
      <c r="C131" s="195"/>
      <c r="D131" s="85">
        <v>720</v>
      </c>
      <c r="E131" s="24">
        <v>980</v>
      </c>
      <c r="F131" s="25" t="s">
        <v>120</v>
      </c>
      <c r="G131" s="115" t="s">
        <v>121</v>
      </c>
      <c r="H131" s="115"/>
      <c r="I131" s="115"/>
      <c r="J131" s="25" t="s">
        <v>22</v>
      </c>
      <c r="K131" s="26" t="s">
        <v>124</v>
      </c>
      <c r="L131" s="77">
        <v>27805940</v>
      </c>
      <c r="M131" s="68" t="s">
        <v>19</v>
      </c>
      <c r="N131" s="68" t="s">
        <v>19</v>
      </c>
    </row>
    <row r="132" spans="1:20" s="7" customFormat="1" ht="24" customHeight="1" thickBot="1" x14ac:dyDescent="0.25">
      <c r="A132" s="189" t="s">
        <v>125</v>
      </c>
      <c r="B132" s="189"/>
      <c r="C132" s="189"/>
      <c r="D132" s="63">
        <v>800</v>
      </c>
      <c r="E132" s="203" t="s">
        <v>19</v>
      </c>
      <c r="F132" s="203"/>
      <c r="G132" s="203"/>
      <c r="H132" s="203"/>
      <c r="I132" s="203"/>
      <c r="J132" s="203"/>
      <c r="K132" s="203"/>
      <c r="L132" s="69" t="s">
        <v>19</v>
      </c>
      <c r="M132" s="36">
        <v>-315867.63</v>
      </c>
      <c r="N132" s="68" t="s">
        <v>19</v>
      </c>
    </row>
    <row r="133" spans="1:20" s="7" customFormat="1" ht="35.25" customHeight="1" x14ac:dyDescent="0.2">
      <c r="A133" s="207" t="s">
        <v>126</v>
      </c>
      <c r="B133" s="207"/>
      <c r="C133" s="207"/>
      <c r="D133" s="70">
        <v>810</v>
      </c>
      <c r="E133" s="203" t="s">
        <v>19</v>
      </c>
      <c r="F133" s="203"/>
      <c r="G133" s="203"/>
      <c r="H133" s="203"/>
      <c r="I133" s="203"/>
      <c r="J133" s="203"/>
      <c r="K133" s="203"/>
      <c r="L133" s="69" t="s">
        <v>19</v>
      </c>
      <c r="M133" s="36">
        <v>-315867.63</v>
      </c>
      <c r="N133" s="68" t="s">
        <v>19</v>
      </c>
    </row>
    <row r="134" spans="1:20" s="1" customFormat="1" ht="12.9" customHeight="1" thickBot="1" x14ac:dyDescent="0.25">
      <c r="A134" s="208" t="s">
        <v>116</v>
      </c>
      <c r="B134" s="208"/>
      <c r="C134" s="208"/>
      <c r="D134" s="37"/>
      <c r="E134" s="210"/>
      <c r="F134" s="210"/>
      <c r="G134" s="210"/>
      <c r="H134" s="210"/>
      <c r="I134" s="210"/>
      <c r="J134" s="210"/>
      <c r="K134" s="210"/>
      <c r="L134" s="71"/>
      <c r="M134" s="72"/>
      <c r="N134" s="72"/>
    </row>
    <row r="135" spans="1:20" s="7" customFormat="1" ht="22.5" customHeight="1" x14ac:dyDescent="0.2">
      <c r="A135" s="193" t="s">
        <v>127</v>
      </c>
      <c r="B135" s="193"/>
      <c r="C135" s="193"/>
      <c r="D135" s="57">
        <v>811</v>
      </c>
      <c r="E135" s="194" t="s">
        <v>19</v>
      </c>
      <c r="F135" s="194"/>
      <c r="G135" s="194"/>
      <c r="H135" s="194"/>
      <c r="I135" s="194"/>
      <c r="J135" s="194"/>
      <c r="K135" s="194"/>
      <c r="L135" s="64" t="s">
        <v>19</v>
      </c>
      <c r="M135" s="36">
        <v>-9194823.8900000006</v>
      </c>
      <c r="N135" s="68" t="s">
        <v>19</v>
      </c>
    </row>
    <row r="136" spans="1:20" s="7" customFormat="1" ht="24" customHeight="1" x14ac:dyDescent="0.2">
      <c r="A136" s="199" t="s">
        <v>128</v>
      </c>
      <c r="B136" s="199"/>
      <c r="C136" s="199"/>
      <c r="D136" s="65">
        <v>812</v>
      </c>
      <c r="E136" s="203" t="s">
        <v>19</v>
      </c>
      <c r="F136" s="203"/>
      <c r="G136" s="203"/>
      <c r="H136" s="203"/>
      <c r="I136" s="203"/>
      <c r="J136" s="203"/>
      <c r="K136" s="203"/>
      <c r="L136" s="69" t="s">
        <v>19</v>
      </c>
      <c r="M136" s="32">
        <v>8878956.2599999998</v>
      </c>
      <c r="N136" s="68" t="s">
        <v>19</v>
      </c>
    </row>
    <row r="137" spans="1:20" s="7" customFormat="1" ht="21.9" customHeight="1" x14ac:dyDescent="0.2">
      <c r="A137" s="207" t="s">
        <v>129</v>
      </c>
      <c r="B137" s="207"/>
      <c r="C137" s="207"/>
      <c r="D137" s="65">
        <v>820</v>
      </c>
      <c r="E137" s="203" t="s">
        <v>19</v>
      </c>
      <c r="F137" s="203"/>
      <c r="G137" s="203"/>
      <c r="H137" s="203"/>
      <c r="I137" s="203"/>
      <c r="J137" s="203"/>
      <c r="K137" s="203"/>
      <c r="L137" s="69" t="s">
        <v>19</v>
      </c>
      <c r="M137" s="97" t="s">
        <v>19</v>
      </c>
      <c r="N137" s="69" t="s">
        <v>19</v>
      </c>
    </row>
    <row r="138" spans="1:20" ht="12" customHeight="1" x14ac:dyDescent="0.2">
      <c r="A138" s="208" t="s">
        <v>20</v>
      </c>
      <c r="B138" s="208"/>
      <c r="C138" s="208"/>
      <c r="D138" s="37"/>
      <c r="E138" s="209"/>
      <c r="F138" s="209"/>
      <c r="G138" s="209"/>
      <c r="H138" s="209"/>
      <c r="I138" s="209"/>
      <c r="J138" s="209"/>
      <c r="K138" s="209"/>
      <c r="L138" s="71"/>
      <c r="M138" s="71"/>
      <c r="N138" s="71"/>
      <c r="Q138"/>
      <c r="R138"/>
      <c r="S138"/>
      <c r="T138"/>
    </row>
    <row r="139" spans="1:20" s="7" customFormat="1" ht="21.9" customHeight="1" x14ac:dyDescent="0.2">
      <c r="A139" s="193" t="s">
        <v>130</v>
      </c>
      <c r="B139" s="193"/>
      <c r="C139" s="193"/>
      <c r="D139" s="57">
        <v>821</v>
      </c>
      <c r="E139" s="194" t="s">
        <v>19</v>
      </c>
      <c r="F139" s="194"/>
      <c r="G139" s="194"/>
      <c r="H139" s="194"/>
      <c r="I139" s="194"/>
      <c r="J139" s="194"/>
      <c r="K139" s="194"/>
      <c r="L139" s="64" t="s">
        <v>19</v>
      </c>
      <c r="M139" s="96" t="s">
        <v>19</v>
      </c>
      <c r="N139" s="64" t="s">
        <v>19</v>
      </c>
    </row>
    <row r="140" spans="1:20" s="7" customFormat="1" ht="21.9" customHeight="1" thickBot="1" x14ac:dyDescent="0.25">
      <c r="A140" s="199" t="s">
        <v>131</v>
      </c>
      <c r="B140" s="199"/>
      <c r="C140" s="199"/>
      <c r="D140" s="73">
        <v>822</v>
      </c>
      <c r="E140" s="200" t="s">
        <v>19</v>
      </c>
      <c r="F140" s="200"/>
      <c r="G140" s="200"/>
      <c r="H140" s="200"/>
      <c r="I140" s="200"/>
      <c r="J140" s="200"/>
      <c r="K140" s="200"/>
      <c r="L140" s="74" t="s">
        <v>19</v>
      </c>
      <c r="M140" s="74" t="s">
        <v>19</v>
      </c>
      <c r="N140" s="74" t="s">
        <v>19</v>
      </c>
    </row>
    <row r="141" spans="1:20" ht="11.1" customHeight="1" x14ac:dyDescent="0.2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2"/>
      <c r="T141" s="2"/>
    </row>
    <row r="142" spans="1:20" ht="12" customHeight="1" x14ac:dyDescent="0.25">
      <c r="A142" s="9" t="s">
        <v>132</v>
      </c>
      <c r="B142" s="9"/>
      <c r="C142" s="9"/>
      <c r="D142" s="2"/>
      <c r="E142" s="201" t="s">
        <v>133</v>
      </c>
      <c r="F142" s="201"/>
      <c r="G142" s="201"/>
      <c r="H142" s="201"/>
      <c r="I142" s="201"/>
      <c r="J142" s="201"/>
      <c r="K142" s="2"/>
      <c r="L142" s="2"/>
      <c r="M142" s="92"/>
      <c r="N142"/>
      <c r="O142"/>
      <c r="P142"/>
      <c r="Q142"/>
      <c r="R142"/>
      <c r="S142"/>
      <c r="T142"/>
    </row>
    <row r="143" spans="1:20" ht="11.1" customHeight="1" x14ac:dyDescent="0.2">
      <c r="A143" s="2" t="s">
        <v>4</v>
      </c>
      <c r="B143" s="10"/>
      <c r="C143" s="11" t="s">
        <v>134</v>
      </c>
      <c r="D143" s="2" t="s">
        <v>4</v>
      </c>
      <c r="E143" s="198" t="s">
        <v>135</v>
      </c>
      <c r="F143" s="198"/>
      <c r="G143" s="198"/>
      <c r="H143" s="198"/>
      <c r="I143" s="198"/>
      <c r="J143" s="198"/>
      <c r="K143" s="2"/>
      <c r="L143" s="2"/>
      <c r="M143" s="92"/>
      <c r="N143"/>
      <c r="O143"/>
      <c r="P143"/>
      <c r="Q143"/>
      <c r="R143"/>
      <c r="S143"/>
      <c r="T143"/>
    </row>
    <row r="144" spans="1:20" ht="11.1" customHeight="1" x14ac:dyDescent="0.2">
      <c r="A144" s="2"/>
      <c r="B144" s="2"/>
      <c r="C144" s="2"/>
      <c r="D144" s="2"/>
      <c r="E144" s="160"/>
      <c r="F144" s="160"/>
      <c r="G144" s="160"/>
      <c r="H144" s="160"/>
      <c r="I144" s="160"/>
      <c r="J144" s="160"/>
      <c r="K144" s="2"/>
      <c r="L144" s="2"/>
      <c r="M144" s="92"/>
      <c r="N144"/>
      <c r="O144"/>
      <c r="P144"/>
      <c r="Q144"/>
      <c r="R144"/>
      <c r="S144"/>
      <c r="T144"/>
    </row>
    <row r="145" spans="1:20" ht="12" customHeight="1" x14ac:dyDescent="0.25">
      <c r="A145" s="9" t="s">
        <v>136</v>
      </c>
      <c r="B145" s="9"/>
      <c r="C145" s="9"/>
      <c r="D145" s="2"/>
      <c r="E145" s="197" t="s">
        <v>137</v>
      </c>
      <c r="F145" s="197"/>
      <c r="G145" s="197"/>
      <c r="H145" s="197"/>
      <c r="I145" s="197"/>
      <c r="J145" s="197"/>
      <c r="K145" s="2"/>
      <c r="L145" s="2"/>
      <c r="M145" s="92"/>
      <c r="N145" s="2"/>
      <c r="O145" s="2"/>
      <c r="P145" s="2"/>
      <c r="Q145" s="2"/>
      <c r="R145" s="2"/>
      <c r="S145" s="2"/>
      <c r="T145" s="2"/>
    </row>
    <row r="146" spans="1:20" ht="11.1" customHeight="1" x14ac:dyDescent="0.2">
      <c r="A146" s="2"/>
      <c r="B146" s="2"/>
      <c r="C146" s="11" t="s">
        <v>134</v>
      </c>
      <c r="D146" s="2" t="s">
        <v>4</v>
      </c>
      <c r="E146" s="198" t="s">
        <v>135</v>
      </c>
      <c r="F146" s="198"/>
      <c r="G146" s="198"/>
      <c r="H146" s="198"/>
      <c r="I146" s="198"/>
      <c r="J146" s="198"/>
      <c r="K146" s="2"/>
      <c r="L146" s="2"/>
      <c r="M146" s="92"/>
      <c r="N146" s="2"/>
      <c r="O146" s="2"/>
      <c r="P146" s="2"/>
      <c r="Q146" s="2"/>
      <c r="R146" s="2"/>
      <c r="S146" s="2"/>
      <c r="T146" s="2"/>
    </row>
    <row r="147" spans="1:20" ht="3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92"/>
      <c r="N147" s="2"/>
      <c r="O147" s="2"/>
      <c r="P147" s="2"/>
      <c r="Q147" s="2"/>
      <c r="R147" s="2"/>
      <c r="S147" s="2"/>
      <c r="T147" s="2"/>
    </row>
    <row r="148" spans="1:20" ht="0.75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ht="10.5" customHeight="1" x14ac:dyDescent="0.2">
      <c r="A149" s="202"/>
      <c r="B149" s="202"/>
      <c r="C149" s="202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ht="12" customHeigh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ht="12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ht="11.1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ht="11.1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ht="12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1.1" customHeight="1" x14ac:dyDescent="0.2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1.1" customHeight="1" x14ac:dyDescent="0.2">
      <c r="A156" s="196"/>
      <c r="B156" s="196"/>
      <c r="C156" s="196"/>
      <c r="D156" s="2"/>
      <c r="E156" s="160"/>
      <c r="F156" s="160"/>
      <c r="G156" s="160"/>
      <c r="H156" s="160"/>
      <c r="I156" s="160"/>
      <c r="J156" s="160"/>
      <c r="K156" s="2"/>
      <c r="L156" s="2"/>
      <c r="M156" s="92"/>
      <c r="N156" s="2"/>
      <c r="O156" s="2"/>
      <c r="P156" s="2"/>
      <c r="Q156" s="2"/>
      <c r="R156" s="2"/>
      <c r="S156" s="2"/>
      <c r="T156" s="2"/>
    </row>
    <row r="157" spans="1:20" ht="11.1" customHeight="1" x14ac:dyDescent="0.2">
      <c r="A157" s="2" t="s">
        <v>4</v>
      </c>
      <c r="B157" s="10"/>
      <c r="C157" s="2"/>
      <c r="D157" s="2"/>
      <c r="E157" s="160"/>
      <c r="F157" s="160"/>
      <c r="G157" s="160"/>
      <c r="H157" s="160"/>
      <c r="I157" s="160"/>
      <c r="J157" s="160"/>
      <c r="K157" s="2" t="s">
        <v>4</v>
      </c>
      <c r="L157" s="2"/>
      <c r="M157" s="92"/>
      <c r="N157" s="2"/>
      <c r="O157" s="2"/>
      <c r="P157" s="2"/>
      <c r="Q157" s="2"/>
      <c r="R157" s="2"/>
      <c r="S157" s="2"/>
      <c r="T157" s="2"/>
    </row>
    <row r="158" spans="1:20" ht="11.1" customHeight="1" x14ac:dyDescent="0.2">
      <c r="A158" s="160"/>
      <c r="B158" s="160"/>
      <c r="C158" s="160"/>
      <c r="D158" s="2"/>
      <c r="E158" s="160"/>
      <c r="F158" s="160"/>
      <c r="G158" s="160"/>
      <c r="H158" s="160"/>
      <c r="I158" s="160"/>
      <c r="J158" s="160"/>
      <c r="K158" s="2"/>
      <c r="L158" s="2"/>
      <c r="M158" s="92"/>
      <c r="N158" s="2"/>
      <c r="O158" s="2"/>
      <c r="P158" s="2"/>
      <c r="Q158" s="2"/>
      <c r="R158" s="2"/>
      <c r="S158" s="2"/>
      <c r="T158" s="2"/>
    </row>
  </sheetData>
  <mergeCells count="325">
    <mergeCell ref="L122:L123"/>
    <mergeCell ref="I106:J106"/>
    <mergeCell ref="G106:H106"/>
    <mergeCell ref="A106:C106"/>
    <mergeCell ref="A104:C104"/>
    <mergeCell ref="G104:H104"/>
    <mergeCell ref="I104:J104"/>
    <mergeCell ref="A105:C105"/>
    <mergeCell ref="G105:H105"/>
    <mergeCell ref="I105:J105"/>
    <mergeCell ref="I108:J108"/>
    <mergeCell ref="A109:C109"/>
    <mergeCell ref="G109:H109"/>
    <mergeCell ref="I109:J109"/>
    <mergeCell ref="A118:C119"/>
    <mergeCell ref="D118:D119"/>
    <mergeCell ref="E118:K119"/>
    <mergeCell ref="G111:H111"/>
    <mergeCell ref="I111:J111"/>
    <mergeCell ref="A110:C110"/>
    <mergeCell ref="G110:H110"/>
    <mergeCell ref="I110:J110"/>
    <mergeCell ref="A107:C107"/>
    <mergeCell ref="G107:H107"/>
    <mergeCell ref="I107:J107"/>
    <mergeCell ref="A108:C108"/>
    <mergeCell ref="G108:H108"/>
    <mergeCell ref="I92:J92"/>
    <mergeCell ref="A93:C93"/>
    <mergeCell ref="G93:H93"/>
    <mergeCell ref="I93:J93"/>
    <mergeCell ref="A95:C95"/>
    <mergeCell ref="A97:C97"/>
    <mergeCell ref="G97:H97"/>
    <mergeCell ref="I97:J97"/>
    <mergeCell ref="G101:H101"/>
    <mergeCell ref="I101:J101"/>
    <mergeCell ref="A102:C102"/>
    <mergeCell ref="A25:C25"/>
    <mergeCell ref="F25:I25"/>
    <mergeCell ref="A64:C64"/>
    <mergeCell ref="F64:I64"/>
    <mergeCell ref="A65:C65"/>
    <mergeCell ref="F65:I65"/>
    <mergeCell ref="A38:C38"/>
    <mergeCell ref="F38:I38"/>
    <mergeCell ref="A66:C66"/>
    <mergeCell ref="F66:I66"/>
    <mergeCell ref="A46:C46"/>
    <mergeCell ref="F33:I33"/>
    <mergeCell ref="F31:I31"/>
    <mergeCell ref="A29:C29"/>
    <mergeCell ref="F45:I45"/>
    <mergeCell ref="A44:C44"/>
    <mergeCell ref="F44:I44"/>
    <mergeCell ref="A40:C40"/>
    <mergeCell ref="F40:I40"/>
    <mergeCell ref="A42:C42"/>
    <mergeCell ref="F42:I42"/>
    <mergeCell ref="A63:C63"/>
    <mergeCell ref="F63:I63"/>
    <mergeCell ref="A55:C55"/>
    <mergeCell ref="A121:C121"/>
    <mergeCell ref="E121:K121"/>
    <mergeCell ref="A113:C113"/>
    <mergeCell ref="G113:H113"/>
    <mergeCell ref="I113:J113"/>
    <mergeCell ref="A114:C114"/>
    <mergeCell ref="E114:K114"/>
    <mergeCell ref="A115:C115"/>
    <mergeCell ref="E115:K115"/>
    <mergeCell ref="A116:Q116"/>
    <mergeCell ref="A117:C117"/>
    <mergeCell ref="E117:J117"/>
    <mergeCell ref="N118:N119"/>
    <mergeCell ref="A122:C122"/>
    <mergeCell ref="E122:K122"/>
    <mergeCell ref="A123:C123"/>
    <mergeCell ref="E123:K123"/>
    <mergeCell ref="A124:C124"/>
    <mergeCell ref="G124:I124"/>
    <mergeCell ref="A137:C137"/>
    <mergeCell ref="E137:K137"/>
    <mergeCell ref="A138:C138"/>
    <mergeCell ref="E138:K138"/>
    <mergeCell ref="E134:K134"/>
    <mergeCell ref="E132:K132"/>
    <mergeCell ref="A133:C133"/>
    <mergeCell ref="E133:K133"/>
    <mergeCell ref="A134:C134"/>
    <mergeCell ref="A135:C135"/>
    <mergeCell ref="E135:K135"/>
    <mergeCell ref="G102:H102"/>
    <mergeCell ref="I102:J102"/>
    <mergeCell ref="A96:C96"/>
    <mergeCell ref="G96:H96"/>
    <mergeCell ref="I96:J96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E157:J157"/>
    <mergeCell ref="A158:C158"/>
    <mergeCell ref="E158:J158"/>
    <mergeCell ref="A156:C156"/>
    <mergeCell ref="E156:J156"/>
    <mergeCell ref="E145:J145"/>
    <mergeCell ref="E146:J146"/>
    <mergeCell ref="A140:C140"/>
    <mergeCell ref="E140:K140"/>
    <mergeCell ref="A141:R141"/>
    <mergeCell ref="E142:J142"/>
    <mergeCell ref="E143:J143"/>
    <mergeCell ref="E144:J144"/>
    <mergeCell ref="A149:C149"/>
    <mergeCell ref="A125:C125"/>
    <mergeCell ref="E125:K125"/>
    <mergeCell ref="A126:C126"/>
    <mergeCell ref="G126:I126"/>
    <mergeCell ref="A127:C127"/>
    <mergeCell ref="E127:K127"/>
    <mergeCell ref="A128:C128"/>
    <mergeCell ref="E128:K128"/>
    <mergeCell ref="A139:C139"/>
    <mergeCell ref="E139:K139"/>
    <mergeCell ref="A130:C130"/>
    <mergeCell ref="E130:K130"/>
    <mergeCell ref="A131:C131"/>
    <mergeCell ref="G131:I131"/>
    <mergeCell ref="A132:C132"/>
    <mergeCell ref="A136:C136"/>
    <mergeCell ref="E136:K136"/>
    <mergeCell ref="A129:C129"/>
    <mergeCell ref="G129:I129"/>
    <mergeCell ref="A90:C90"/>
    <mergeCell ref="G90:H90"/>
    <mergeCell ref="I90:J90"/>
    <mergeCell ref="A112:C112"/>
    <mergeCell ref="G112:H112"/>
    <mergeCell ref="I112:J112"/>
    <mergeCell ref="A111:C111"/>
    <mergeCell ref="L118:L119"/>
    <mergeCell ref="A120:C120"/>
    <mergeCell ref="E120:K120"/>
    <mergeCell ref="A103:C103"/>
    <mergeCell ref="G103:H103"/>
    <mergeCell ref="I103:J103"/>
    <mergeCell ref="A101:C101"/>
    <mergeCell ref="A92:C92"/>
    <mergeCell ref="G92:H92"/>
    <mergeCell ref="G95:H95"/>
    <mergeCell ref="I95:J95"/>
    <mergeCell ref="A94:C94"/>
    <mergeCell ref="G94:H94"/>
    <mergeCell ref="I94:J94"/>
    <mergeCell ref="A91:C91"/>
    <mergeCell ref="G91:H91"/>
    <mergeCell ref="I91:J91"/>
    <mergeCell ref="I88:J88"/>
    <mergeCell ref="A89:C89"/>
    <mergeCell ref="G89:H89"/>
    <mergeCell ref="I89:J89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A83:C83"/>
    <mergeCell ref="G83:H83"/>
    <mergeCell ref="I83:J83"/>
    <mergeCell ref="A82:C82"/>
    <mergeCell ref="G82:H82"/>
    <mergeCell ref="I82:J82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68:C68"/>
    <mergeCell ref="E68:J68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E73:K73"/>
    <mergeCell ref="A74:C74"/>
    <mergeCell ref="E74:K74"/>
    <mergeCell ref="A75:C75"/>
    <mergeCell ref="G75:H75"/>
    <mergeCell ref="I75:J75"/>
    <mergeCell ref="A69:R69"/>
    <mergeCell ref="A70:C70"/>
    <mergeCell ref="E70:J70"/>
    <mergeCell ref="A71:C72"/>
    <mergeCell ref="D71:D72"/>
    <mergeCell ref="E71:K72"/>
    <mergeCell ref="L71:L72"/>
    <mergeCell ref="A14:R14"/>
    <mergeCell ref="A16:C17"/>
    <mergeCell ref="E18:K18"/>
    <mergeCell ref="N16:N17"/>
    <mergeCell ref="F46:I46"/>
    <mergeCell ref="N71:N72"/>
    <mergeCell ref="A26:C26"/>
    <mergeCell ref="F26:I26"/>
    <mergeCell ref="A43:C43"/>
    <mergeCell ref="F43:I43"/>
    <mergeCell ref="A39:C39"/>
    <mergeCell ref="A61:C61"/>
    <mergeCell ref="F62:I62"/>
    <mergeCell ref="A62:C62"/>
    <mergeCell ref="F47:I47"/>
    <mergeCell ref="A50:C50"/>
    <mergeCell ref="F50:I50"/>
    <mergeCell ref="A41:C41"/>
    <mergeCell ref="A51:C51"/>
    <mergeCell ref="F51:I51"/>
    <mergeCell ref="A47:C47"/>
    <mergeCell ref="F41:I41"/>
    <mergeCell ref="A45:C45"/>
    <mergeCell ref="A49:C49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9:C19"/>
    <mergeCell ref="E19:K19"/>
    <mergeCell ref="A20:C20"/>
    <mergeCell ref="F20:I20"/>
    <mergeCell ref="A23:C23"/>
    <mergeCell ref="F23:I23"/>
    <mergeCell ref="A24:C24"/>
    <mergeCell ref="F24:I24"/>
    <mergeCell ref="F39:I39"/>
    <mergeCell ref="A22:C22"/>
    <mergeCell ref="A21:C21"/>
    <mergeCell ref="F22:I22"/>
    <mergeCell ref="A27:C27"/>
    <mergeCell ref="F27:I27"/>
    <mergeCell ref="A28:C28"/>
    <mergeCell ref="F28:I28"/>
    <mergeCell ref="A37:C37"/>
    <mergeCell ref="A35:C35"/>
    <mergeCell ref="F35:I35"/>
    <mergeCell ref="F36:I36"/>
    <mergeCell ref="F37:I37"/>
    <mergeCell ref="F21:I21"/>
    <mergeCell ref="F30:I30"/>
    <mergeCell ref="A31:C31"/>
    <mergeCell ref="A73:C73"/>
    <mergeCell ref="M16:M17"/>
    <mergeCell ref="M71:M72"/>
    <mergeCell ref="M118:M119"/>
    <mergeCell ref="A36:C36"/>
    <mergeCell ref="A32:C32"/>
    <mergeCell ref="A33:C33"/>
    <mergeCell ref="A34:C34"/>
    <mergeCell ref="D16:D17"/>
    <mergeCell ref="E16:K17"/>
    <mergeCell ref="L16:L17"/>
    <mergeCell ref="A18:C18"/>
    <mergeCell ref="F34:I34"/>
    <mergeCell ref="A30:C30"/>
    <mergeCell ref="F48:I48"/>
    <mergeCell ref="A59:C59"/>
    <mergeCell ref="F59:I59"/>
    <mergeCell ref="A60:C60"/>
    <mergeCell ref="F60:I60"/>
    <mergeCell ref="A53:C53"/>
    <mergeCell ref="F53:I53"/>
    <mergeCell ref="A54:C54"/>
    <mergeCell ref="F29:I29"/>
    <mergeCell ref="F32:I32"/>
    <mergeCell ref="F49:I49"/>
    <mergeCell ref="A48:C48"/>
    <mergeCell ref="F54:I54"/>
    <mergeCell ref="A58:C58"/>
    <mergeCell ref="F58:I58"/>
    <mergeCell ref="F61:I61"/>
    <mergeCell ref="F55:I55"/>
    <mergeCell ref="F52:I52"/>
    <mergeCell ref="A67:C67"/>
    <mergeCell ref="F67:I67"/>
    <mergeCell ref="A56:C56"/>
    <mergeCell ref="A57:C57"/>
    <mergeCell ref="F56:I56"/>
    <mergeCell ref="F57:I57"/>
    <mergeCell ref="A52:C52"/>
  </mergeCells>
  <pageMargins left="0.74803149606299213" right="0.98425196850393704" top="0.74803149606299213" bottom="0.98425196850393704" header="0.51181102362204722" footer="0.51181102362204722"/>
  <pageSetup paperSize="9" scale="71" fitToHeight="0" orientation="landscape" horizontalDpi="0" verticalDpi="0" r:id="rId1"/>
  <rowBreaks count="2" manualBreakCount="2">
    <brk id="6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2023-04-19T11:26:27Z</cp:lastPrinted>
  <dcterms:modified xsi:type="dcterms:W3CDTF">2023-07-06T12:38:54Z</dcterms:modified>
</cp:coreProperties>
</file>